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tkkdfs01\公社文書\100_企画管理部\060_設備支援課\★R6新規事業（躍進的後継）\14_事務手続き説明会\03_HP掲載様式\第10回\R7Yakushinsetubi_yoshiki-10th\"/>
    </mc:Choice>
  </mc:AlternateContent>
  <xr:revisionPtr revIDLastSave="0" documentId="13_ncr:1_{49F6FD19-407B-4256-882D-30E3D2FFE937}" xr6:coauthVersionLast="47" xr6:coauthVersionMax="47" xr10:uidLastSave="{00000000-0000-0000-0000-000000000000}"/>
  <bookViews>
    <workbookView xWindow="28680" yWindow="-120" windowWidth="29040" windowHeight="15720" tabRatio="800" activeTab="1" xr2:uid="{00000000-000D-0000-FFFF-FFFF00000000}"/>
  </bookViews>
  <sheets>
    <sheet name="申請区分" sheetId="17" r:id="rId1"/>
    <sheet name="完了報告書（表紙）" sheetId="12" r:id="rId2"/>
    <sheet name="付表１" sheetId="13" r:id="rId3"/>
    <sheet name="付表２" sheetId="16" r:id="rId4"/>
    <sheet name="支払総括表_様式6_別紙1-1" sheetId="9" r:id="rId5"/>
    <sheet name="経費別明細表様式6_別紙1-2（機械設備）" sheetId="1" r:id="rId6"/>
  </sheets>
  <externalReferences>
    <externalReference r:id="rId7"/>
    <externalReference r:id="rId8"/>
  </externalReferences>
  <definedNames>
    <definedName name="_9．資金支出明細">#REF!</definedName>
    <definedName name="ertew">#REF!</definedName>
    <definedName name="ja">#REF!</definedName>
    <definedName name="kaidai">#REF!</definedName>
    <definedName name="koukoku">#REF!</definedName>
    <definedName name="minpay">[1]プルダウンリスト!$B$4:$E$50</definedName>
    <definedName name="_xlnm.Print_Area" localSheetId="5">'経費別明細表様式6_別紙1-2（機械設備）'!$B$1:$P$29</definedName>
    <definedName name="_xlnm.Print_Area" localSheetId="4">'支払総括表_様式6_別紙1-1'!$B$1:$G$10</definedName>
    <definedName name="_xlnm.Print_Area" localSheetId="0">申請区分!$A$2:$P$25</definedName>
    <definedName name="_xlnm.Print_Area" localSheetId="2">付表１!$B$1:$L$24</definedName>
    <definedName name="_xlnm.Print_Area" localSheetId="3">付表２!$A$1:$G$23</definedName>
    <definedName name="_xlnm.Print_Titles" localSheetId="5">'経費別明細表様式6_別紙1-2（機械設備）'!$1:$7</definedName>
    <definedName name="q">#REF!</definedName>
    <definedName name="S_公務〈他に分類されるものを除く〉">'[2]１申請者概要２セミナー３申請状況'!#REF!</definedName>
    <definedName name="T_分類不能の産業">'[2]１申請者概要２セミナー３申請状況'!#REF!</definedName>
    <definedName name="ｚ">#REF!</definedName>
    <definedName name="Z_A189FD61_4C8B_47F6_A68F_D7021073D81D_.wvu.PrintArea" localSheetId="5" hidden="1">'経費別明細表様式6_別紙1-2（機械設備）'!$B$1:$P$29</definedName>
    <definedName name="Z_A189FD61_4C8B_47F6_A68F_D7021073D81D_.wvu.PrintArea" localSheetId="4" hidden="1">'支払総括表_様式6_別紙1-1'!$B$1:$G$10</definedName>
    <definedName name="Z_A189FD61_4C8B_47F6_A68F_D7021073D81D_.wvu.PrintArea" localSheetId="2" hidden="1">付表１!$B$1:$L$24</definedName>
    <definedName name="Z_A189FD61_4C8B_47F6_A68F_D7021073D81D_.wvu.PrintArea" localSheetId="3" hidden="1">付表２!$A$1:$G$23</definedName>
    <definedName name="Z_A189FD61_4C8B_47F6_A68F_D7021073D81D_.wvu.PrintTitles" localSheetId="5" hidden="1">'経費別明細表様式6_別紙1-2（機械設備）'!$1:$7</definedName>
    <definedName name="サービス業">#REF!</definedName>
    <definedName name="サンプル">#REF!</definedName>
    <definedName name="卸売業">#REF!</definedName>
    <definedName name="海外">#REF!</definedName>
    <definedName name="種別">#REF!</definedName>
    <definedName name="助成事業のフロー・スケジュール">#REF!</definedName>
    <definedName name="小売業">#REF!</definedName>
    <definedName name="製造業その他">#REF!</definedName>
    <definedName name="大分類">'[2]１申請者概要２セミナー３申請状況'!$AG$5:$AG$22</definedName>
  </definedNames>
  <calcPr calcId="191029"/>
  <customWorkbookViews>
    <customWorkbookView name="比良多 智子 - 個人用ビュー" guid="{A189FD61-4C8B-47F6-A68F-D7021073D81D}" mergeInterval="0" personalView="1" maximized="1" windowWidth="1276" windowHeight="794" tabRatio="800" activeSheetId="1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G8" i="1"/>
  <c r="H8" i="1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H10" i="1" l="1"/>
  <c r="G10" i="1" s="1"/>
  <c r="H12" i="1"/>
  <c r="G12" i="1" s="1"/>
  <c r="H14" i="1"/>
  <c r="G14" i="1" s="1"/>
  <c r="H16" i="1"/>
  <c r="G16" i="1" s="1"/>
  <c r="H18" i="1"/>
  <c r="G18" i="1" s="1"/>
  <c r="H20" i="1"/>
  <c r="G20" i="1" s="1"/>
  <c r="H22" i="1"/>
  <c r="G22" i="1" s="1"/>
  <c r="I24" i="1"/>
  <c r="G24" i="1" l="1"/>
  <c r="F7" i="9"/>
  <c r="E7" i="9" l="1"/>
  <c r="E10" i="9" s="1"/>
</calcChain>
</file>

<file path=xl/sharedStrings.xml><?xml version="1.0" encoding="utf-8"?>
<sst xmlns="http://schemas.openxmlformats.org/spreadsheetml/2006/main" count="194" uniqueCount="163">
  <si>
    <t>数量</t>
    <rPh sb="0" eb="2">
      <t>スウリョウ</t>
    </rPh>
    <phoneticPr fontId="4"/>
  </si>
  <si>
    <t>単価</t>
    <rPh sb="0" eb="2">
      <t>タンカ</t>
    </rPh>
    <phoneticPr fontId="4"/>
  </si>
  <si>
    <t>助成対象経費</t>
    <rPh sb="0" eb="2">
      <t>ジョセイ</t>
    </rPh>
    <rPh sb="2" eb="4">
      <t>タイショウ</t>
    </rPh>
    <rPh sb="4" eb="6">
      <t>ケイヒ</t>
    </rPh>
    <phoneticPr fontId="4"/>
  </si>
  <si>
    <t>年月日</t>
    <rPh sb="0" eb="3">
      <t>ネンガッピ</t>
    </rPh>
    <phoneticPr fontId="4"/>
  </si>
  <si>
    <t>見　積</t>
    <rPh sb="0" eb="1">
      <t>ミ</t>
    </rPh>
    <rPh sb="2" eb="3">
      <t>セキ</t>
    </rPh>
    <phoneticPr fontId="4"/>
  </si>
  <si>
    <t>契　約</t>
    <rPh sb="0" eb="1">
      <t>チギリ</t>
    </rPh>
    <rPh sb="2" eb="3">
      <t>ヤク</t>
    </rPh>
    <phoneticPr fontId="4"/>
  </si>
  <si>
    <t>請　求</t>
    <rPh sb="0" eb="1">
      <t>ショウ</t>
    </rPh>
    <rPh sb="2" eb="3">
      <t>モトム</t>
    </rPh>
    <phoneticPr fontId="4"/>
  </si>
  <si>
    <t>（注）</t>
    <rPh sb="1" eb="2">
      <t>チュウ</t>
    </rPh>
    <phoneticPr fontId="4"/>
  </si>
  <si>
    <t>合　　　　計</t>
    <rPh sb="0" eb="1">
      <t>ゴウ</t>
    </rPh>
    <rPh sb="5" eb="6">
      <t>ケイ</t>
    </rPh>
    <phoneticPr fontId="4"/>
  </si>
  <si>
    <t>経 費 区 分</t>
    <rPh sb="0" eb="1">
      <t>キョウ</t>
    </rPh>
    <rPh sb="2" eb="3">
      <t>ヒ</t>
    </rPh>
    <rPh sb="4" eb="5">
      <t>ク</t>
    </rPh>
    <rPh sb="6" eb="7">
      <t>ブン</t>
    </rPh>
    <phoneticPr fontId="4"/>
  </si>
  <si>
    <t>支払先企業名</t>
    <rPh sb="0" eb="2">
      <t>シハライ</t>
    </rPh>
    <rPh sb="2" eb="3">
      <t>サキ</t>
    </rPh>
    <rPh sb="3" eb="5">
      <t>キギョウ</t>
    </rPh>
    <rPh sb="5" eb="6">
      <t>メイ</t>
    </rPh>
    <phoneticPr fontId="4"/>
  </si>
  <si>
    <t>備考</t>
    <rPh sb="0" eb="2">
      <t>ビコウ</t>
    </rPh>
    <phoneticPr fontId="4"/>
  </si>
  <si>
    <t>（単位：円）</t>
    <rPh sb="1" eb="3">
      <t>タンイ</t>
    </rPh>
    <rPh sb="4" eb="5">
      <t>エン</t>
    </rPh>
    <phoneticPr fontId="4"/>
  </si>
  <si>
    <t>（単位：円）</t>
  </si>
  <si>
    <t>納　品</t>
    <rPh sb="0" eb="1">
      <t>オサム</t>
    </rPh>
    <rPh sb="2" eb="3">
      <t>シナ</t>
    </rPh>
    <phoneticPr fontId="4"/>
  </si>
  <si>
    <t>その他助成対象外経費</t>
    <rPh sb="2" eb="3">
      <t>タ</t>
    </rPh>
    <rPh sb="3" eb="5">
      <t>ジョセイ</t>
    </rPh>
    <rPh sb="5" eb="7">
      <t>タイショウ</t>
    </rPh>
    <rPh sb="7" eb="8">
      <t>ガイ</t>
    </rPh>
    <rPh sb="8" eb="10">
      <t>ケイヒ</t>
    </rPh>
    <phoneticPr fontId="4"/>
  </si>
  <si>
    <t>２　消費税等対象外経費欄（Ｂ）は、消費税及び諸経費などの間接経費で、助成対象外経費を記入してください。</t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0" eb="21">
      <t>オヨ</t>
    </rPh>
    <rPh sb="22" eb="25">
      <t>ショケイヒ</t>
    </rPh>
    <rPh sb="28" eb="30">
      <t>カンセツ</t>
    </rPh>
    <rPh sb="30" eb="32">
      <t>ケイヒ</t>
    </rPh>
    <rPh sb="34" eb="36">
      <t>ジョセイ</t>
    </rPh>
    <rPh sb="36" eb="39">
      <t>タイショウガイ</t>
    </rPh>
    <rPh sb="39" eb="41">
      <t>ケイヒ</t>
    </rPh>
    <rPh sb="42" eb="44">
      <t>キニュウ</t>
    </rPh>
    <phoneticPr fontId="4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</si>
  <si>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4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</si>
  <si>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4"/>
  </si>
  <si>
    <t>代表者名</t>
    <rPh sb="0" eb="3">
      <t>ダイヒョウシャ</t>
    </rPh>
    <rPh sb="3" eb="4">
      <t>メイ</t>
    </rPh>
    <phoneticPr fontId="4"/>
  </si>
  <si>
    <t>記</t>
    <rPh sb="0" eb="1">
      <t>キ</t>
    </rPh>
    <phoneticPr fontId="4"/>
  </si>
  <si>
    <t>………</t>
    <phoneticPr fontId="4"/>
  </si>
  <si>
    <t>（付表１）</t>
    <rPh sb="1" eb="3">
      <t>フヒョウ</t>
    </rPh>
    <phoneticPr fontId="4"/>
  </si>
  <si>
    <t>（付表２）</t>
    <rPh sb="1" eb="3">
      <t>フヒョウ</t>
    </rPh>
    <phoneticPr fontId="4"/>
  </si>
  <si>
    <t>助成事業実施内容等</t>
    <rPh sb="0" eb="2">
      <t>ジョセイ</t>
    </rPh>
    <rPh sb="2" eb="4">
      <t>ジギョウ</t>
    </rPh>
    <rPh sb="4" eb="6">
      <t>ジッシ</t>
    </rPh>
    <rPh sb="6" eb="8">
      <t>ナイヨウ</t>
    </rPh>
    <rPh sb="8" eb="9">
      <t>トウ</t>
    </rPh>
    <phoneticPr fontId="4"/>
  </si>
  <si>
    <t>(1)事業内容</t>
    <rPh sb="3" eb="5">
      <t>ジギョウ</t>
    </rPh>
    <rPh sb="5" eb="7">
      <t>ナイヨウ</t>
    </rPh>
    <phoneticPr fontId="4"/>
  </si>
  <si>
    <t>①許認可・届出等の名称</t>
    <rPh sb="1" eb="4">
      <t>キョニンカ</t>
    </rPh>
    <rPh sb="5" eb="7">
      <t>トドケデ</t>
    </rPh>
    <rPh sb="7" eb="8">
      <t>トウ</t>
    </rPh>
    <rPh sb="9" eb="11">
      <t>メイショウ</t>
    </rPh>
    <phoneticPr fontId="4"/>
  </si>
  <si>
    <t>②許認可・届出先の機関名及び部署名</t>
    <rPh sb="1" eb="4">
      <t>キョニンカ</t>
    </rPh>
    <rPh sb="5" eb="7">
      <t>トドケデ</t>
    </rPh>
    <rPh sb="7" eb="8">
      <t>サキ</t>
    </rPh>
    <rPh sb="9" eb="11">
      <t>キカン</t>
    </rPh>
    <rPh sb="11" eb="12">
      <t>メイ</t>
    </rPh>
    <rPh sb="12" eb="13">
      <t>オヨ</t>
    </rPh>
    <rPh sb="14" eb="16">
      <t>ブショ</t>
    </rPh>
    <rPh sb="16" eb="17">
      <t>メイ</t>
    </rPh>
    <phoneticPr fontId="4"/>
  </si>
  <si>
    <t>③許認可・届出等の手続日</t>
    <rPh sb="1" eb="4">
      <t>キョニンカ</t>
    </rPh>
    <rPh sb="5" eb="7">
      <t>トドケデ</t>
    </rPh>
    <rPh sb="7" eb="8">
      <t>トウ</t>
    </rPh>
    <rPh sb="9" eb="11">
      <t>テツヅ</t>
    </rPh>
    <rPh sb="11" eb="12">
      <t>ヒ</t>
    </rPh>
    <phoneticPr fontId="4"/>
  </si>
  <si>
    <t>④許認可日</t>
    <rPh sb="1" eb="4">
      <t>キョニンカ</t>
    </rPh>
    <rPh sb="4" eb="5">
      <t>ヒ</t>
    </rPh>
    <phoneticPr fontId="4"/>
  </si>
  <si>
    <t>[</t>
    <phoneticPr fontId="4"/>
  </si>
  <si>
    <t>]</t>
    <phoneticPr fontId="4"/>
  </si>
  <si>
    <t>区分</t>
    <rPh sb="0" eb="2">
      <t>クブン</t>
    </rPh>
    <phoneticPr fontId="4"/>
  </si>
  <si>
    <t>取得年月</t>
    <rPh sb="0" eb="2">
      <t>シュトク</t>
    </rPh>
    <rPh sb="2" eb="4">
      <t>ネンゲツ</t>
    </rPh>
    <phoneticPr fontId="4"/>
  </si>
  <si>
    <t>助 成 対 象 資 産 表</t>
    <rPh sb="0" eb="1">
      <t>スケ</t>
    </rPh>
    <rPh sb="2" eb="3">
      <t>シゲル</t>
    </rPh>
    <rPh sb="4" eb="5">
      <t>タイ</t>
    </rPh>
    <rPh sb="6" eb="7">
      <t>ゾウ</t>
    </rPh>
    <rPh sb="8" eb="9">
      <t>シ</t>
    </rPh>
    <rPh sb="10" eb="11">
      <t>サン</t>
    </rPh>
    <rPh sb="12" eb="13">
      <t>ヒョウ</t>
    </rPh>
    <phoneticPr fontId="4"/>
  </si>
  <si>
    <t>有　
形
固
定
資
産</t>
    <rPh sb="0" eb="1">
      <t>ユウ</t>
    </rPh>
    <rPh sb="3" eb="4">
      <t>カタチ</t>
    </rPh>
    <rPh sb="5" eb="6">
      <t>カタム</t>
    </rPh>
    <rPh sb="7" eb="8">
      <t>サダム</t>
    </rPh>
    <rPh sb="9" eb="10">
      <t>シ</t>
    </rPh>
    <rPh sb="11" eb="12">
      <t>サン</t>
    </rPh>
    <phoneticPr fontId="4"/>
  </si>
  <si>
    <t>無
形
固
定
資
産</t>
    <rPh sb="0" eb="1">
      <t>ム</t>
    </rPh>
    <rPh sb="2" eb="3">
      <t>カタチ</t>
    </rPh>
    <rPh sb="4" eb="5">
      <t>カタム</t>
    </rPh>
    <rPh sb="6" eb="7">
      <t>サダム</t>
    </rPh>
    <rPh sb="8" eb="9">
      <t>シ</t>
    </rPh>
    <rPh sb="10" eb="11">
      <t>サン</t>
    </rPh>
    <phoneticPr fontId="4"/>
  </si>
  <si>
    <t>消費税等
対象外経費</t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4"/>
  </si>
  <si>
    <t>（Ａ＋Ｂ）</t>
    <phoneticPr fontId="4"/>
  </si>
  <si>
    <t>（Ａ）</t>
    <phoneticPr fontId="4"/>
  </si>
  <si>
    <t>（Ｂ）</t>
    <phoneticPr fontId="4"/>
  </si>
  <si>
    <t>備考</t>
    <phoneticPr fontId="4"/>
  </si>
  <si>
    <t>助成事業に
要する経費</t>
    <rPh sb="0" eb="2">
      <t>ジョセイ</t>
    </rPh>
    <rPh sb="2" eb="4">
      <t>ジギョウ</t>
    </rPh>
    <rPh sb="6" eb="7">
      <t>ヨウ</t>
    </rPh>
    <rPh sb="9" eb="11">
      <t>ケイヒ</t>
    </rPh>
    <phoneticPr fontId="4"/>
  </si>
  <si>
    <t>Serial番号
(製造番号)等</t>
    <rPh sb="6" eb="8">
      <t>バンゴウ</t>
    </rPh>
    <rPh sb="10" eb="12">
      <t>セイゾウ</t>
    </rPh>
    <rPh sb="12" eb="14">
      <t>バンゴウ</t>
    </rPh>
    <rPh sb="15" eb="16">
      <t>トウ</t>
    </rPh>
    <phoneticPr fontId="4"/>
  </si>
  <si>
    <t>完了報告　合計</t>
    <rPh sb="0" eb="2">
      <t>カンリョウ</t>
    </rPh>
    <rPh sb="2" eb="4">
      <t>ホウコク</t>
    </rPh>
    <rPh sb="5" eb="6">
      <t>ゴウ</t>
    </rPh>
    <rPh sb="6" eb="7">
      <t>ケイ</t>
    </rPh>
    <phoneticPr fontId="4"/>
  </si>
  <si>
    <t>企業名</t>
    <rPh sb="0" eb="2">
      <t>キギョウ</t>
    </rPh>
    <rPh sb="2" eb="3">
      <t>メイ</t>
    </rPh>
    <phoneticPr fontId="4"/>
  </si>
  <si>
    <t>企業名：</t>
    <rPh sb="0" eb="2">
      <t>キギョウ</t>
    </rPh>
    <rPh sb="2" eb="3">
      <t>メイ</t>
    </rPh>
    <phoneticPr fontId="4"/>
  </si>
  <si>
    <t>Ｐ－１</t>
    <phoneticPr fontId="4"/>
  </si>
  <si>
    <t>見積書、契約書（注文書／注文請書）、納品書、請求書</t>
    <rPh sb="0" eb="2">
      <t>ミツモリ</t>
    </rPh>
    <rPh sb="2" eb="3">
      <t>ショ</t>
    </rPh>
    <rPh sb="4" eb="7">
      <t>ケイヤクショ</t>
    </rPh>
    <rPh sb="8" eb="10">
      <t>チュウモン</t>
    </rPh>
    <rPh sb="10" eb="11">
      <t>ショ</t>
    </rPh>
    <rPh sb="12" eb="14">
      <t>チュウモン</t>
    </rPh>
    <rPh sb="14" eb="16">
      <t>ウケショ</t>
    </rPh>
    <rPh sb="18" eb="20">
      <t>ノウヒン</t>
    </rPh>
    <rPh sb="20" eb="21">
      <t>ショ</t>
    </rPh>
    <rPh sb="22" eb="25">
      <t>セイキュウショ</t>
    </rPh>
    <phoneticPr fontId="4"/>
  </si>
  <si>
    <t>振込控、当座勘定照合表または普通預金通帳、ﾒｰｶｰ発行の保証書 等</t>
    <rPh sb="0" eb="2">
      <t>フリコミ</t>
    </rPh>
    <rPh sb="2" eb="3">
      <t>ヒカ</t>
    </rPh>
    <rPh sb="4" eb="6">
      <t>トウザ</t>
    </rPh>
    <rPh sb="6" eb="8">
      <t>カンジョウ</t>
    </rPh>
    <rPh sb="8" eb="10">
      <t>ショウゴウ</t>
    </rPh>
    <rPh sb="10" eb="11">
      <t>ヒョウ</t>
    </rPh>
    <rPh sb="14" eb="16">
      <t>フツウ</t>
    </rPh>
    <rPh sb="16" eb="18">
      <t>ヨキン</t>
    </rPh>
    <rPh sb="18" eb="20">
      <t>ツウチョウ</t>
    </rPh>
    <rPh sb="25" eb="27">
      <t>ハッコウ</t>
    </rPh>
    <rPh sb="28" eb="31">
      <t>ホショウショ</t>
    </rPh>
    <rPh sb="32" eb="33">
      <t>トウ</t>
    </rPh>
    <phoneticPr fontId="4"/>
  </si>
  <si>
    <r>
      <t xml:space="preserve"> 取得価格 </t>
    </r>
    <r>
      <rPr>
        <sz val="8"/>
        <rFont val="ＭＳ 明朝"/>
        <family val="1"/>
        <charset val="128"/>
      </rPr>
      <t>(円)</t>
    </r>
    <rPh sb="1" eb="3">
      <t>シュトク</t>
    </rPh>
    <rPh sb="3" eb="5">
      <t>カカク</t>
    </rPh>
    <rPh sb="7" eb="8">
      <t>エン</t>
    </rPh>
    <phoneticPr fontId="4"/>
  </si>
  <si>
    <t>(1)下記書類の写し</t>
    <rPh sb="3" eb="5">
      <t>カキ</t>
    </rPh>
    <rPh sb="5" eb="7">
      <t>ショルイ</t>
    </rPh>
    <rPh sb="8" eb="9">
      <t>ウツ</t>
    </rPh>
    <phoneticPr fontId="4"/>
  </si>
  <si>
    <t>１　事業計画テーマ</t>
    <rPh sb="2" eb="4">
      <t>ジギョウ</t>
    </rPh>
    <rPh sb="4" eb="6">
      <t>ケイカク</t>
    </rPh>
    <phoneticPr fontId="4"/>
  </si>
  <si>
    <t>２　支払完了日　</t>
    <rPh sb="2" eb="4">
      <t>シハライ</t>
    </rPh>
    <rPh sb="4" eb="7">
      <t>カンリョウビ</t>
    </rPh>
    <phoneticPr fontId="4"/>
  </si>
  <si>
    <t>３　助成事業実施内容及び成果</t>
    <rPh sb="2" eb="4">
      <t>ジョセイ</t>
    </rPh>
    <rPh sb="4" eb="6">
      <t>ジギョウ</t>
    </rPh>
    <rPh sb="6" eb="8">
      <t>ジッシ</t>
    </rPh>
    <rPh sb="8" eb="10">
      <t>ナイヨウ</t>
    </rPh>
    <rPh sb="10" eb="11">
      <t>オヨ</t>
    </rPh>
    <rPh sb="12" eb="14">
      <t>セイカ</t>
    </rPh>
    <phoneticPr fontId="4"/>
  </si>
  <si>
    <t>４　助成対象資産表</t>
    <rPh sb="2" eb="4">
      <t>ジョセイ</t>
    </rPh>
    <rPh sb="4" eb="6">
      <t>タイショウ</t>
    </rPh>
    <rPh sb="6" eb="8">
      <t>シサン</t>
    </rPh>
    <rPh sb="8" eb="9">
      <t>ヒョウ</t>
    </rPh>
    <phoneticPr fontId="4"/>
  </si>
  <si>
    <t>６　提出書類</t>
    <rPh sb="2" eb="4">
      <t>テイシュツ</t>
    </rPh>
    <rPh sb="4" eb="6">
      <t>ショルイ</t>
    </rPh>
    <phoneticPr fontId="4"/>
  </si>
  <si>
    <t>機-</t>
    <rPh sb="0" eb="1">
      <t>キ</t>
    </rPh>
    <phoneticPr fontId="4"/>
  </si>
  <si>
    <t>管理
番号</t>
    <rPh sb="3" eb="5">
      <t>バンゴウ</t>
    </rPh>
    <phoneticPr fontId="4"/>
  </si>
  <si>
    <t>１　経費区分別に管理番号を付し、提出書類にも同一番号を記入し、企業ごと、支払ごと、支払日順に記入してください。</t>
    <rPh sb="2" eb="4">
      <t>ケイヒ</t>
    </rPh>
    <rPh sb="4" eb="6">
      <t>クブン</t>
    </rPh>
    <rPh sb="6" eb="7">
      <t>ベツ</t>
    </rPh>
    <rPh sb="10" eb="12">
      <t>バンゴウ</t>
    </rPh>
    <rPh sb="13" eb="14">
      <t>フ</t>
    </rPh>
    <rPh sb="16" eb="18">
      <t>テイシュツ</t>
    </rPh>
    <rPh sb="18" eb="20">
      <t>ショルイ</t>
    </rPh>
    <rPh sb="22" eb="24">
      <t>ドウイツ</t>
    </rPh>
    <rPh sb="24" eb="26">
      <t>バンゴウ</t>
    </rPh>
    <rPh sb="27" eb="29">
      <t>キニュウ</t>
    </rPh>
    <rPh sb="31" eb="33">
      <t>キギョウ</t>
    </rPh>
    <rPh sb="36" eb="38">
      <t>シハライ</t>
    </rPh>
    <rPh sb="41" eb="44">
      <t>シハライビ</t>
    </rPh>
    <rPh sb="44" eb="45">
      <t>ジュン</t>
    </rPh>
    <rPh sb="46" eb="48">
      <t>キニュウ</t>
    </rPh>
    <phoneticPr fontId="4"/>
  </si>
  <si>
    <t>受付番号</t>
    <rPh sb="0" eb="2">
      <t>ウケツケ</t>
    </rPh>
    <rPh sb="2" eb="4">
      <t>バンゴウ</t>
    </rPh>
    <phoneticPr fontId="4"/>
  </si>
  <si>
    <t>※　財産管理用に配布する管理ラベルには「管理番号」をご記入ください。</t>
    <rPh sb="2" eb="4">
      <t>ザイサン</t>
    </rPh>
    <rPh sb="4" eb="6">
      <t>カンリ</t>
    </rPh>
    <rPh sb="6" eb="7">
      <t>ヨウ</t>
    </rPh>
    <rPh sb="8" eb="10">
      <t>ハイフ</t>
    </rPh>
    <rPh sb="12" eb="14">
      <t>カンリ</t>
    </rPh>
    <rPh sb="22" eb="24">
      <t>バンゴウ</t>
    </rPh>
    <rPh sb="27" eb="29">
      <t>キニュウ</t>
    </rPh>
    <phoneticPr fontId="4"/>
  </si>
  <si>
    <t>支　払　総　括　表　（完了報告）</t>
    <rPh sb="0" eb="1">
      <t>ササ</t>
    </rPh>
    <rPh sb="2" eb="3">
      <t>バライ</t>
    </rPh>
    <rPh sb="4" eb="5">
      <t>フサ</t>
    </rPh>
    <rPh sb="6" eb="7">
      <t>クク</t>
    </rPh>
    <rPh sb="8" eb="9">
      <t>ヒョウ</t>
    </rPh>
    <rPh sb="11" eb="13">
      <t>カンリョウ</t>
    </rPh>
    <rPh sb="13" eb="15">
      <t>ホウコク</t>
    </rPh>
    <phoneticPr fontId="4"/>
  </si>
  <si>
    <t>メーカー名・型番・機種番号等</t>
    <rPh sb="12" eb="13">
      <t>ゴウ</t>
    </rPh>
    <phoneticPr fontId="4"/>
  </si>
  <si>
    <t>機械設備名称</t>
    <rPh sb="0" eb="2">
      <t>キカイ</t>
    </rPh>
    <rPh sb="2" eb="4">
      <t>セツビ</t>
    </rPh>
    <rPh sb="4" eb="6">
      <t>メイショウ</t>
    </rPh>
    <phoneticPr fontId="4"/>
  </si>
  <si>
    <t>振　込</t>
    <rPh sb="0" eb="1">
      <t>オサム</t>
    </rPh>
    <rPh sb="2" eb="3">
      <t>コミ</t>
    </rPh>
    <phoneticPr fontId="4"/>
  </si>
  <si>
    <t>経　費　区　分　別　支　払　明　細　表　（機械設備費）</t>
    <rPh sb="0" eb="1">
      <t>キョウ</t>
    </rPh>
    <rPh sb="2" eb="3">
      <t>ヒ</t>
    </rPh>
    <rPh sb="4" eb="5">
      <t>ク</t>
    </rPh>
    <rPh sb="6" eb="7">
      <t>ブン</t>
    </rPh>
    <rPh sb="8" eb="9">
      <t>ベツ</t>
    </rPh>
    <rPh sb="10" eb="11">
      <t>ササ</t>
    </rPh>
    <rPh sb="12" eb="13">
      <t>フツ</t>
    </rPh>
    <rPh sb="14" eb="15">
      <t>メイ</t>
    </rPh>
    <rPh sb="16" eb="17">
      <t>ホソ</t>
    </rPh>
    <rPh sb="18" eb="19">
      <t>ヒョウ</t>
    </rPh>
    <rPh sb="21" eb="23">
      <t>キカイ</t>
    </rPh>
    <rPh sb="23" eb="25">
      <t>セツビ</t>
    </rPh>
    <rPh sb="25" eb="26">
      <t>ヒ</t>
    </rPh>
    <phoneticPr fontId="4"/>
  </si>
  <si>
    <t>様式第６号 (第12条関係）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4"/>
  </si>
  <si>
    <t>様式第６号 （付表１）</t>
    <rPh sb="7" eb="9">
      <t>フヒョウ</t>
    </rPh>
    <phoneticPr fontId="4"/>
  </si>
  <si>
    <t>様式第６号 （付表２）</t>
    <rPh sb="7" eb="9">
      <t>フヒョウ</t>
    </rPh>
    <phoneticPr fontId="4"/>
  </si>
  <si>
    <t>※　「管理番号」は様式第６号（別紙１－２）の記載に合わせてください。</t>
    <rPh sb="5" eb="7">
      <t>バンゴウ</t>
    </rPh>
    <rPh sb="15" eb="17">
      <t>ベッシ</t>
    </rPh>
    <rPh sb="22" eb="24">
      <t>キサイ</t>
    </rPh>
    <rPh sb="25" eb="26">
      <t>ア</t>
    </rPh>
    <phoneticPr fontId="4"/>
  </si>
  <si>
    <t>様式第６号(別紙１－１）</t>
    <rPh sb="0" eb="2">
      <t>ヨウシキ</t>
    </rPh>
    <rPh sb="2" eb="3">
      <t>ダイ</t>
    </rPh>
    <rPh sb="4" eb="5">
      <t>ゴウ</t>
    </rPh>
    <rPh sb="6" eb="8">
      <t>ベッシ</t>
    </rPh>
    <phoneticPr fontId="4"/>
  </si>
  <si>
    <t>※　取得価格は、決算報告書の資産計上金額と同一金額をご記入ください。</t>
    <rPh sb="2" eb="4">
      <t>シュトク</t>
    </rPh>
    <rPh sb="4" eb="6">
      <t>カカク</t>
    </rPh>
    <rPh sb="8" eb="10">
      <t>ケッサン</t>
    </rPh>
    <rPh sb="10" eb="13">
      <t>ホウコクショ</t>
    </rPh>
    <rPh sb="14" eb="16">
      <t>シサン</t>
    </rPh>
    <rPh sb="16" eb="18">
      <t>ケイジョウ</t>
    </rPh>
    <rPh sb="18" eb="20">
      <t>キンガク</t>
    </rPh>
    <rPh sb="21" eb="23">
      <t>ドウイツ</t>
    </rPh>
    <rPh sb="23" eb="25">
      <t>キンガク</t>
    </rPh>
    <rPh sb="27" eb="29">
      <t>キニュウ</t>
    </rPh>
    <phoneticPr fontId="4"/>
  </si>
  <si>
    <t>様式第６号(別紙１－２）</t>
    <rPh sb="0" eb="2">
      <t>ヨウシキ</t>
    </rPh>
    <rPh sb="2" eb="3">
      <t>ダイ</t>
    </rPh>
    <rPh sb="4" eb="5">
      <t>ゴウ</t>
    </rPh>
    <rPh sb="6" eb="8">
      <t>ベッシ</t>
    </rPh>
    <phoneticPr fontId="4"/>
  </si>
  <si>
    <t xml:space="preserve"> 　　年　　 月　　 日</t>
    <rPh sb="3" eb="4">
      <t>ネン</t>
    </rPh>
    <rPh sb="7" eb="8">
      <t>ツキ</t>
    </rPh>
    <rPh sb="11" eb="12">
      <t>ヒ</t>
    </rPh>
    <phoneticPr fontId="4"/>
  </si>
  <si>
    <t>　　 年　　 月 　　日</t>
    <rPh sb="3" eb="4">
      <t>ネン</t>
    </rPh>
    <rPh sb="7" eb="8">
      <t>ツキ</t>
    </rPh>
    <rPh sb="11" eb="12">
      <t>ヒ</t>
    </rPh>
    <phoneticPr fontId="4"/>
  </si>
  <si>
    <r>
      <t>※　上記「助成対象資産」は、</t>
    </r>
    <r>
      <rPr>
        <sz val="11"/>
        <rFont val="ＭＳ 明朝"/>
        <family val="1"/>
        <charset val="128"/>
      </rPr>
      <t>固定資産として資産計上するなど
　　関係法令に基づき適正な会計処理を行わなければなりません。</t>
    </r>
    <rPh sb="2" eb="4">
      <t>ジョウキ</t>
    </rPh>
    <rPh sb="5" eb="7">
      <t>ジョセイ</t>
    </rPh>
    <rPh sb="7" eb="9">
      <t>タイショウ</t>
    </rPh>
    <rPh sb="9" eb="11">
      <t>シサン</t>
    </rPh>
    <rPh sb="14" eb="16">
      <t>コテイ</t>
    </rPh>
    <rPh sb="16" eb="18">
      <t>シサン</t>
    </rPh>
    <rPh sb="21" eb="23">
      <t>シサン</t>
    </rPh>
    <rPh sb="23" eb="25">
      <t>ケイジョウ</t>
    </rPh>
    <rPh sb="32" eb="34">
      <t>カンケイ</t>
    </rPh>
    <rPh sb="34" eb="36">
      <t>ホウレイ</t>
    </rPh>
    <rPh sb="37" eb="38">
      <t>モト</t>
    </rPh>
    <rPh sb="40" eb="42">
      <t>テキセイ</t>
    </rPh>
    <rPh sb="43" eb="45">
      <t>カイケイ</t>
    </rPh>
    <rPh sb="45" eb="47">
      <t>ショリ</t>
    </rPh>
    <rPh sb="48" eb="49">
      <t>オコナ</t>
    </rPh>
    <phoneticPr fontId="4"/>
  </si>
  <si>
    <t>(2)対象設備に公社が配布する管理ラベルを貼った写真</t>
    <rPh sb="3" eb="5">
      <t>タイショウ</t>
    </rPh>
    <rPh sb="5" eb="7">
      <t>セツビ</t>
    </rPh>
    <rPh sb="8" eb="10">
      <t>コウシャ</t>
    </rPh>
    <rPh sb="11" eb="13">
      <t>ハイフ</t>
    </rPh>
    <rPh sb="15" eb="17">
      <t>カンリ</t>
    </rPh>
    <rPh sb="21" eb="22">
      <t>ハ</t>
    </rPh>
    <rPh sb="24" eb="26">
      <t>シャシン</t>
    </rPh>
    <phoneticPr fontId="4"/>
  </si>
  <si>
    <t>（申請書12事業計画(7)＜法令上必要な許認可・届出等の有無＞において「今後取得する」を選択した申請者で、本助成事業の申請時点において、当該許認可・届出等に関する手続きを行っていない場合は記載のこと）</t>
    <rPh sb="1" eb="3">
      <t>シンセイ</t>
    </rPh>
    <rPh sb="3" eb="4">
      <t>ショ</t>
    </rPh>
    <rPh sb="14" eb="17">
      <t>ホウレイジョウ</t>
    </rPh>
    <rPh sb="17" eb="19">
      <t>ヒツヨウ</t>
    </rPh>
    <rPh sb="20" eb="23">
      <t>キョニンカ</t>
    </rPh>
    <rPh sb="24" eb="26">
      <t>トドケデ</t>
    </rPh>
    <rPh sb="26" eb="27">
      <t>トウ</t>
    </rPh>
    <rPh sb="28" eb="30">
      <t>ウム</t>
    </rPh>
    <rPh sb="36" eb="38">
      <t>コンゴ</t>
    </rPh>
    <rPh sb="38" eb="40">
      <t>シュトク</t>
    </rPh>
    <rPh sb="44" eb="46">
      <t>センタク</t>
    </rPh>
    <rPh sb="48" eb="51">
      <t>シンセイシャ</t>
    </rPh>
    <rPh sb="53" eb="54">
      <t>ホン</t>
    </rPh>
    <rPh sb="54" eb="56">
      <t>ジョセイ</t>
    </rPh>
    <rPh sb="56" eb="58">
      <t>ジギョウ</t>
    </rPh>
    <rPh sb="59" eb="61">
      <t>シンセイ</t>
    </rPh>
    <rPh sb="61" eb="63">
      <t>ジテン</t>
    </rPh>
    <rPh sb="68" eb="70">
      <t>トウガイ</t>
    </rPh>
    <rPh sb="70" eb="73">
      <t>キョニンカ</t>
    </rPh>
    <rPh sb="74" eb="76">
      <t>トドケデ</t>
    </rPh>
    <rPh sb="76" eb="77">
      <t>トウ</t>
    </rPh>
    <rPh sb="78" eb="79">
      <t>カン</t>
    </rPh>
    <rPh sb="81" eb="83">
      <t>テツヅ</t>
    </rPh>
    <rPh sb="85" eb="86">
      <t>オコナ</t>
    </rPh>
    <rPh sb="91" eb="93">
      <t>バアイ</t>
    </rPh>
    <rPh sb="94" eb="96">
      <t>キサイ</t>
    </rPh>
    <phoneticPr fontId="4"/>
  </si>
  <si>
    <t>３　年月日は、「　　年　　月　　日」のように記入してください。</t>
    <rPh sb="10" eb="11">
      <t>ネン</t>
    </rPh>
    <rPh sb="13" eb="14">
      <t>ガツ</t>
    </rPh>
    <rPh sb="16" eb="17">
      <t>ニチ</t>
    </rPh>
    <phoneticPr fontId="4"/>
  </si>
  <si>
    <t>0</t>
    <phoneticPr fontId="4"/>
  </si>
  <si>
    <t>機械設備費</t>
    <phoneticPr fontId="4"/>
  </si>
  <si>
    <t>（総事業費）</t>
    <rPh sb="1" eb="5">
      <t>ソウジギョウヒ</t>
    </rPh>
    <phoneticPr fontId="4"/>
  </si>
  <si>
    <t>本店所在地</t>
    <rPh sb="0" eb="2">
      <t>ホンテン</t>
    </rPh>
    <rPh sb="2" eb="5">
      <t>ショザイチ</t>
    </rPh>
    <phoneticPr fontId="4"/>
  </si>
  <si>
    <t>助成事業に要する経費</t>
    <rPh sb="0" eb="2">
      <t>ジョセイ</t>
    </rPh>
    <rPh sb="2" eb="4">
      <t>ジギョウ</t>
    </rPh>
    <rPh sb="5" eb="6">
      <t>ヨウ</t>
    </rPh>
    <rPh sb="8" eb="10">
      <t>ケイヒ</t>
    </rPh>
    <phoneticPr fontId="4"/>
  </si>
  <si>
    <t>（例）　　機－１、機－２、器ー１、器－２、ソ－１、ソ－２</t>
    <rPh sb="1" eb="2">
      <t>レイ</t>
    </rPh>
    <rPh sb="5" eb="6">
      <t>キ</t>
    </rPh>
    <rPh sb="9" eb="10">
      <t>キ</t>
    </rPh>
    <rPh sb="13" eb="14">
      <t>ウツワ</t>
    </rPh>
    <rPh sb="17" eb="18">
      <t>ウツワ</t>
    </rPh>
    <phoneticPr fontId="4"/>
  </si>
  <si>
    <t>名　　称</t>
    <rPh sb="0" eb="1">
      <t>ナ</t>
    </rPh>
    <rPh sb="3" eb="4">
      <t>ショウ</t>
    </rPh>
    <phoneticPr fontId="4"/>
  </si>
  <si>
    <r>
      <t>５　支払総括表（様式第</t>
    </r>
    <r>
      <rPr>
        <sz val="11"/>
        <rFont val="Century"/>
        <family val="1"/>
      </rPr>
      <t>6</t>
    </r>
    <r>
      <rPr>
        <sz val="11"/>
        <rFont val="ＭＳ 明朝"/>
        <family val="1"/>
        <charset val="128"/>
      </rPr>
      <t>号</t>
    </r>
    <r>
      <rPr>
        <sz val="11"/>
        <rFont val="Century"/>
        <family val="1"/>
      </rPr>
      <t>_</t>
    </r>
    <r>
      <rPr>
        <sz val="11"/>
        <rFont val="ＭＳ 明朝"/>
        <family val="1"/>
        <charset val="128"/>
      </rPr>
      <t>別紙</t>
    </r>
    <r>
      <rPr>
        <sz val="11"/>
        <rFont val="Century"/>
        <family val="1"/>
      </rPr>
      <t>1-1</t>
    </r>
    <r>
      <rPr>
        <sz val="11"/>
        <rFont val="ＭＳ 明朝"/>
        <family val="1"/>
        <charset val="128"/>
      </rPr>
      <t>）・経費明細表（様式第</t>
    </r>
    <r>
      <rPr>
        <sz val="11"/>
        <rFont val="Century"/>
        <family val="1"/>
      </rPr>
      <t>6</t>
    </r>
    <r>
      <rPr>
        <sz val="11"/>
        <rFont val="ＭＳ 明朝"/>
        <family val="1"/>
        <charset val="128"/>
      </rPr>
      <t>号</t>
    </r>
    <r>
      <rPr>
        <sz val="11"/>
        <rFont val="Century"/>
        <family val="1"/>
      </rPr>
      <t>_</t>
    </r>
    <r>
      <rPr>
        <sz val="11"/>
        <rFont val="ＭＳ 明朝"/>
        <family val="1"/>
        <charset val="128"/>
      </rPr>
      <t>別紙</t>
    </r>
    <r>
      <rPr>
        <sz val="11"/>
        <rFont val="Century"/>
        <family val="1"/>
      </rPr>
      <t>1-2</t>
    </r>
    <r>
      <rPr>
        <sz val="11"/>
        <rFont val="ＭＳ 明朝"/>
        <family val="1"/>
        <charset val="128"/>
      </rPr>
      <t>）</t>
    </r>
    <rPh sb="2" eb="4">
      <t>シハライ</t>
    </rPh>
    <rPh sb="4" eb="6">
      <t>ソウカツ</t>
    </rPh>
    <rPh sb="6" eb="7">
      <t>ヒョウ</t>
    </rPh>
    <rPh sb="8" eb="10">
      <t>ヨウシキ</t>
    </rPh>
    <rPh sb="10" eb="11">
      <t>ダイ</t>
    </rPh>
    <rPh sb="12" eb="13">
      <t>ゴウ</t>
    </rPh>
    <rPh sb="14" eb="16">
      <t>ベッシ</t>
    </rPh>
    <rPh sb="21" eb="23">
      <t>ケイヒ</t>
    </rPh>
    <rPh sb="23" eb="25">
      <t>メイサイ</t>
    </rPh>
    <rPh sb="25" eb="26">
      <t>オモテ</t>
    </rPh>
    <rPh sb="27" eb="29">
      <t>ヨウシキ</t>
    </rPh>
    <rPh sb="29" eb="30">
      <t>ダイ</t>
    </rPh>
    <rPh sb="31" eb="32">
      <t>ゴウ</t>
    </rPh>
    <rPh sb="33" eb="35">
      <t>ベッシ</t>
    </rPh>
    <phoneticPr fontId="4"/>
  </si>
  <si>
    <t>(2)事業計画の実施のために法令上必要な許可・届出等の手続き状況</t>
    <rPh sb="3" eb="5">
      <t>ジギョウ</t>
    </rPh>
    <rPh sb="5" eb="7">
      <t>ケイカク</t>
    </rPh>
    <rPh sb="8" eb="10">
      <t>ジッシ</t>
    </rPh>
    <rPh sb="14" eb="17">
      <t>ホウレイジョウ</t>
    </rPh>
    <rPh sb="17" eb="19">
      <t>ヒツヨウ</t>
    </rPh>
    <rPh sb="20" eb="22">
      <t>キョカ</t>
    </rPh>
    <rPh sb="23" eb="25">
      <t>トドケデ</t>
    </rPh>
    <rPh sb="25" eb="26">
      <t>トウ</t>
    </rPh>
    <rPh sb="27" eb="29">
      <t>テツヅ</t>
    </rPh>
    <rPh sb="30" eb="32">
      <t>ジョウキョウ</t>
    </rPh>
    <phoneticPr fontId="4"/>
  </si>
  <si>
    <t>(3)設備購入後の今後の展開</t>
    <rPh sb="3" eb="5">
      <t>セツビ</t>
    </rPh>
    <rPh sb="5" eb="7">
      <t>コウニュウ</t>
    </rPh>
    <rPh sb="7" eb="8">
      <t>ゴ</t>
    </rPh>
    <rPh sb="9" eb="11">
      <t>コンゴ</t>
    </rPh>
    <rPh sb="12" eb="14">
      <t>テンカイ</t>
    </rPh>
    <phoneticPr fontId="4"/>
  </si>
  <si>
    <t>事業区分／申請者区分</t>
    <rPh sb="0" eb="2">
      <t>ジギョウ</t>
    </rPh>
    <rPh sb="2" eb="4">
      <t>クブン</t>
    </rPh>
    <rPh sb="5" eb="7">
      <t>シンセイ</t>
    </rPh>
    <rPh sb="7" eb="8">
      <t>シャ</t>
    </rPh>
    <rPh sb="8" eb="10">
      <t>クブン</t>
    </rPh>
    <phoneticPr fontId="4"/>
  </si>
  <si>
    <t>事業区分</t>
    <rPh sb="0" eb="2">
      <t>ジギョウ</t>
    </rPh>
    <rPh sb="2" eb="4">
      <t>クブン</t>
    </rPh>
    <phoneticPr fontId="25"/>
  </si>
  <si>
    <t>申請者区分</t>
    <rPh sb="0" eb="3">
      <t>シンセイシャ</t>
    </rPh>
    <rPh sb="3" eb="5">
      <t>クブン</t>
    </rPh>
    <phoneticPr fontId="25"/>
  </si>
  <si>
    <t>Ⅰ</t>
    <phoneticPr fontId="25"/>
  </si>
  <si>
    <t>競争力強化</t>
    <rPh sb="0" eb="3">
      <t>キョウソウリョク</t>
    </rPh>
    <rPh sb="3" eb="5">
      <t>キョウカ</t>
    </rPh>
    <phoneticPr fontId="25"/>
  </si>
  <si>
    <t>Ａ：</t>
    <phoneticPr fontId="25"/>
  </si>
  <si>
    <t>A1:</t>
    <phoneticPr fontId="25"/>
  </si>
  <si>
    <t>中小企業者</t>
    <phoneticPr fontId="25"/>
  </si>
  <si>
    <t>助成率１/２以内・助成限度額１億円</t>
    <phoneticPr fontId="25"/>
  </si>
  <si>
    <t>下限額
100
万円</t>
    <phoneticPr fontId="25"/>
  </si>
  <si>
    <t>A2:</t>
  </si>
  <si>
    <t>中小企業者ｾﾞﾛｴﾐ【省ｴﾈ】</t>
    <phoneticPr fontId="25"/>
  </si>
  <si>
    <t>助成率３/４又は２/３以内・助成限度額１億円</t>
    <rPh sb="6" eb="7">
      <t>マタ</t>
    </rPh>
    <rPh sb="11" eb="13">
      <t>イナイ</t>
    </rPh>
    <phoneticPr fontId="25"/>
  </si>
  <si>
    <t>A3:</t>
  </si>
  <si>
    <t>中小企業者ｾﾞﾛｴﾐ【再ｴﾈ】</t>
    <rPh sb="11" eb="12">
      <t>サイ</t>
    </rPh>
    <phoneticPr fontId="25"/>
  </si>
  <si>
    <t>A4:</t>
    <phoneticPr fontId="25"/>
  </si>
  <si>
    <t>中小企業者賃上げ</t>
    <phoneticPr fontId="25"/>
  </si>
  <si>
    <t>助成率３/４以内・助成限度額１億円</t>
    <rPh sb="6" eb="8">
      <t>イナイ</t>
    </rPh>
    <phoneticPr fontId="25"/>
  </si>
  <si>
    <t>Ｂ：</t>
    <phoneticPr fontId="25"/>
  </si>
  <si>
    <t>B1:</t>
    <phoneticPr fontId="25"/>
  </si>
  <si>
    <t>小規模企業者</t>
    <rPh sb="0" eb="3">
      <t>ショウキボ</t>
    </rPh>
    <phoneticPr fontId="25"/>
  </si>
  <si>
    <t>B2:</t>
  </si>
  <si>
    <t>小規模企業者ｾﾞﾛｴﾐ【省ｴﾈ】</t>
    <rPh sb="0" eb="3">
      <t>ショウキボ</t>
    </rPh>
    <phoneticPr fontId="25"/>
  </si>
  <si>
    <t>B3:</t>
  </si>
  <si>
    <t>小規模企業者ｾﾞﾛｴﾐ【再ｴﾈ】</t>
    <rPh sb="0" eb="3">
      <t>ショウキボ</t>
    </rPh>
    <phoneticPr fontId="25"/>
  </si>
  <si>
    <t>B4:</t>
  </si>
  <si>
    <t>小規模企業者賃上げ</t>
    <rPh sb="0" eb="3">
      <t>ショウキボ</t>
    </rPh>
    <phoneticPr fontId="25"/>
  </si>
  <si>
    <t>助成率４/５以内・助成限度額１億円</t>
    <rPh sb="6" eb="8">
      <t>イナイ</t>
    </rPh>
    <phoneticPr fontId="25"/>
  </si>
  <si>
    <t>Ｗ：</t>
    <phoneticPr fontId="25"/>
  </si>
  <si>
    <t>W1：</t>
    <phoneticPr fontId="25"/>
  </si>
  <si>
    <t>働き方改革推進</t>
    <phoneticPr fontId="25"/>
  </si>
  <si>
    <t>助成率４/５以内・助成限度額１億円</t>
    <phoneticPr fontId="25"/>
  </si>
  <si>
    <t>Ⅱ</t>
    <phoneticPr fontId="25"/>
  </si>
  <si>
    <t>ＤＸ推進</t>
    <phoneticPr fontId="25"/>
  </si>
  <si>
    <t>Ｃ：</t>
    <phoneticPr fontId="25"/>
  </si>
  <si>
    <t>C1:</t>
    <phoneticPr fontId="25"/>
  </si>
  <si>
    <t>助成率２/３以内・助成限度額１億円</t>
    <phoneticPr fontId="25"/>
  </si>
  <si>
    <t>C2:</t>
  </si>
  <si>
    <t>ゼロエミ</t>
    <phoneticPr fontId="25"/>
  </si>
  <si>
    <t>助成率３/４以内・助成限度額１億円</t>
    <phoneticPr fontId="25"/>
  </si>
  <si>
    <t>C3:</t>
  </si>
  <si>
    <t>賃上げ</t>
    <rPh sb="0" eb="2">
      <t>チンア</t>
    </rPh>
    <phoneticPr fontId="25"/>
  </si>
  <si>
    <t>Ⅲ</t>
    <phoneticPr fontId="25"/>
  </si>
  <si>
    <t>イノベーション</t>
    <phoneticPr fontId="25"/>
  </si>
  <si>
    <t>Ｄ：</t>
    <phoneticPr fontId="25"/>
  </si>
  <si>
    <t>D1:</t>
    <phoneticPr fontId="25"/>
  </si>
  <si>
    <t>D2:</t>
    <phoneticPr fontId="25"/>
  </si>
  <si>
    <t>ゼロエミ</t>
  </si>
  <si>
    <t xml:space="preserve">D3: </t>
    <phoneticPr fontId="25"/>
  </si>
  <si>
    <t>賃上げ</t>
    <phoneticPr fontId="25"/>
  </si>
  <si>
    <t>Ⅳ</t>
    <phoneticPr fontId="25"/>
  </si>
  <si>
    <t>後継者チャレンジ</t>
    <rPh sb="0" eb="3">
      <t>コウケイシャ</t>
    </rPh>
    <phoneticPr fontId="25"/>
  </si>
  <si>
    <t>Ｅ：</t>
    <phoneticPr fontId="25"/>
  </si>
  <si>
    <t>E1:</t>
    <phoneticPr fontId="25"/>
  </si>
  <si>
    <t>E2:</t>
    <phoneticPr fontId="25"/>
  </si>
  <si>
    <t>E3:</t>
    <phoneticPr fontId="25"/>
  </si>
  <si>
    <t>Ⅴ</t>
    <phoneticPr fontId="25"/>
  </si>
  <si>
    <t>アップグレード促進</t>
    <phoneticPr fontId="25"/>
  </si>
  <si>
    <t>Ｆ：</t>
    <phoneticPr fontId="25"/>
  </si>
  <si>
    <t>F1:</t>
    <phoneticPr fontId="25"/>
  </si>
  <si>
    <t>アップグレード促進
※「賃上げ」かつ「ゼロエミ」</t>
    <phoneticPr fontId="25"/>
  </si>
  <si>
    <t>助成率３/４以内・助成限度額２億円</t>
    <phoneticPr fontId="25"/>
  </si>
  <si>
    <t>1億円</t>
    <rPh sb="1" eb="3">
      <t>オクエン</t>
    </rPh>
    <phoneticPr fontId="25"/>
  </si>
  <si>
    <t>ＤＸ推進</t>
    <rPh sb="2" eb="4">
      <t>スイシン</t>
    </rPh>
    <phoneticPr fontId="25"/>
  </si>
  <si>
    <t>イノベーション</t>
    <phoneticPr fontId="4"/>
  </si>
  <si>
    <t>後継者チャレンジ</t>
    <phoneticPr fontId="25"/>
  </si>
  <si>
    <t>助成率２/３以内・助成限度額３千万円</t>
    <phoneticPr fontId="25"/>
  </si>
  <si>
    <t>上限金額</t>
    <rPh sb="0" eb="4">
      <t>ジョウゲンキンガク</t>
    </rPh>
    <phoneticPr fontId="25"/>
  </si>
  <si>
    <t>選択欄</t>
    <rPh sb="0" eb="2">
      <t>センタク</t>
    </rPh>
    <rPh sb="2" eb="3">
      <t>ラン</t>
    </rPh>
    <phoneticPr fontId="4"/>
  </si>
  <si>
    <t>令和　　 年 　　 月 　　 日　</t>
    <rPh sb="0" eb="2">
      <t>レイワ</t>
    </rPh>
    <rPh sb="5" eb="6">
      <t>ネン</t>
    </rPh>
    <rPh sb="10" eb="11">
      <t>ツキ</t>
    </rPh>
    <rPh sb="15" eb="16">
      <t>ヒ</t>
    </rPh>
    <phoneticPr fontId="4"/>
  </si>
  <si>
    <t xml:space="preserve"> 令和　　 年 　　 月　　 日</t>
    <rPh sb="1" eb="3">
      <t>レイワ</t>
    </rPh>
    <rPh sb="6" eb="7">
      <t>ネン</t>
    </rPh>
    <rPh sb="11" eb="12">
      <t>ツキ</t>
    </rPh>
    <rPh sb="15" eb="16">
      <t>ヒ</t>
    </rPh>
    <phoneticPr fontId="4"/>
  </si>
  <si>
    <t>　令和８年２月20日付 7東中企設第1383号をもって交付決定の通知があった助成事業が完了したので、下記のとおり報告します。</t>
    <rPh sb="1" eb="3">
      <t>レイワ</t>
    </rPh>
    <rPh sb="4" eb="5">
      <t>ネン</t>
    </rPh>
    <rPh sb="6" eb="7">
      <t>ガツ</t>
    </rPh>
    <rPh sb="9" eb="11">
      <t>ニチヅケ</t>
    </rPh>
    <rPh sb="13" eb="14">
      <t>ヒガシ</t>
    </rPh>
    <rPh sb="14" eb="15">
      <t>チュウ</t>
    </rPh>
    <rPh sb="15" eb="16">
      <t>キ</t>
    </rPh>
    <rPh sb="16" eb="17">
      <t>セツ</t>
    </rPh>
    <rPh sb="17" eb="18">
      <t>ダイ</t>
    </rPh>
    <rPh sb="22" eb="23">
      <t>ゴウ</t>
    </rPh>
    <rPh sb="27" eb="29">
      <t>コウフ</t>
    </rPh>
    <rPh sb="29" eb="31">
      <t>ケッテイ</t>
    </rPh>
    <rPh sb="32" eb="34">
      <t>ツウチ</t>
    </rPh>
    <rPh sb="38" eb="40">
      <t>ジョセイ</t>
    </rPh>
    <rPh sb="40" eb="42">
      <t>ジギョウ</t>
    </rPh>
    <rPh sb="43" eb="45">
      <t>カンリョウ</t>
    </rPh>
    <rPh sb="50" eb="52">
      <t>カキ</t>
    </rPh>
    <rPh sb="56" eb="58">
      <t>ホウコク</t>
    </rPh>
    <phoneticPr fontId="4"/>
  </si>
  <si>
    <t>第10回（令和７年度 第２回）躍進的な事業推進のための設備投資支援事業　完了報告書</t>
    <rPh sb="0" eb="1">
      <t>ダイ</t>
    </rPh>
    <rPh sb="3" eb="4">
      <t>カイ</t>
    </rPh>
    <rPh sb="15" eb="18">
      <t>ヤクシンテキ</t>
    </rPh>
    <rPh sb="33" eb="35">
      <t>ジギョウ</t>
    </rPh>
    <rPh sb="36" eb="38">
      <t>カンリョウ</t>
    </rPh>
    <rPh sb="38" eb="40">
      <t>ホウコク</t>
    </rPh>
    <rPh sb="40" eb="41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</si>
</sst>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 ;[Red]\-#,##0\ "/>
    <numFmt numFmtId="178" formatCode="0_ "/>
    <numFmt numFmtId="179" formatCode="[$-411]ge\.m\.d;@"/>
  </numFmts>
  <fonts count="3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Century"/>
      <family val="1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14"/>
      <name val="Century"/>
      <family val="1"/>
    </font>
    <font>
      <sz val="11"/>
      <name val="Century"/>
      <family val="1"/>
    </font>
    <font>
      <sz val="11"/>
      <color theme="1"/>
      <name val="Meiryo UI"/>
      <family val="2"/>
      <charset val="128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38" fontId="3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67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38" fontId="12" fillId="2" borderId="7" xfId="2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4" fillId="0" borderId="0" xfId="0" applyFont="1" applyAlignment="1">
      <alignment horizontal="distributed"/>
    </xf>
    <xf numFmtId="0" fontId="13" fillId="0" borderId="0" xfId="0" applyFont="1" applyAlignment="1">
      <alignment horizontal="distributed"/>
    </xf>
    <xf numFmtId="0" fontId="13" fillId="0" borderId="0" xfId="0" applyFont="1"/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77" fontId="13" fillId="0" borderId="0" xfId="2" applyNumberFormat="1" applyFont="1" applyAlignment="1">
      <alignment vertical="center"/>
    </xf>
    <xf numFmtId="178" fontId="13" fillId="0" borderId="0" xfId="0" applyNumberFormat="1" applyFont="1" applyAlignment="1">
      <alignment vertical="center"/>
    </xf>
    <xf numFmtId="0" fontId="13" fillId="0" borderId="5" xfId="0" applyFont="1" applyBorder="1" applyAlignment="1">
      <alignment horizontal="center" vertical="center"/>
    </xf>
    <xf numFmtId="178" fontId="13" fillId="0" borderId="5" xfId="0" applyNumberFormat="1" applyFont="1" applyBorder="1" applyAlignment="1">
      <alignment horizontal="center" vertical="center"/>
    </xf>
    <xf numFmtId="177" fontId="13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178" fontId="13" fillId="0" borderId="34" xfId="0" applyNumberFormat="1" applyFont="1" applyBorder="1" applyAlignment="1">
      <alignment vertical="center"/>
    </xf>
    <xf numFmtId="177" fontId="13" fillId="0" borderId="34" xfId="2" applyNumberFormat="1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0" fontId="13" fillId="0" borderId="35" xfId="0" applyFont="1" applyBorder="1" applyAlignment="1">
      <alignment horizontal="center" vertical="center"/>
    </xf>
    <xf numFmtId="178" fontId="13" fillId="0" borderId="35" xfId="0" applyNumberFormat="1" applyFont="1" applyBorder="1" applyAlignment="1">
      <alignment vertical="center"/>
    </xf>
    <xf numFmtId="177" fontId="13" fillId="0" borderId="35" xfId="2" applyNumberFormat="1" applyFont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8" fillId="0" borderId="0" xfId="0" applyFont="1"/>
    <xf numFmtId="0" fontId="13" fillId="0" borderId="0" xfId="0" applyFont="1" applyFill="1" applyBorder="1" applyAlignment="1">
      <alignment vertical="center"/>
    </xf>
    <xf numFmtId="0" fontId="14" fillId="0" borderId="0" xfId="0" applyFont="1" applyAlignment="1">
      <alignment horizontal="right"/>
    </xf>
    <xf numFmtId="176" fontId="13" fillId="0" borderId="9" xfId="2" applyNumberFormat="1" applyFont="1" applyBorder="1" applyAlignment="1">
      <alignment vertical="center"/>
    </xf>
    <xf numFmtId="0" fontId="17" fillId="0" borderId="0" xfId="0" applyFont="1" applyAlignment="1">
      <alignment horizontal="right"/>
    </xf>
    <xf numFmtId="0" fontId="7" fillId="0" borderId="3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Font="1"/>
    <xf numFmtId="0" fontId="13" fillId="0" borderId="0" xfId="0" applyFont="1" applyAlignment="1">
      <alignment vertical="top"/>
    </xf>
    <xf numFmtId="0" fontId="13" fillId="0" borderId="0" xfId="1" applyFont="1" applyBorder="1" applyAlignment="1" applyProtection="1">
      <alignment vertical="center"/>
    </xf>
    <xf numFmtId="0" fontId="13" fillId="0" borderId="33" xfId="0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178" fontId="13" fillId="0" borderId="33" xfId="0" applyNumberFormat="1" applyFont="1" applyBorder="1" applyAlignment="1">
      <alignment vertical="center"/>
    </xf>
    <xf numFmtId="177" fontId="13" fillId="0" borderId="33" xfId="2" applyNumberFormat="1" applyFont="1" applyBorder="1" applyAlignment="1">
      <alignment vertical="center"/>
    </xf>
    <xf numFmtId="0" fontId="13" fillId="0" borderId="47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13" fillId="0" borderId="48" xfId="0" applyFont="1" applyBorder="1" applyAlignment="1">
      <alignment vertical="top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/>
    <xf numFmtId="0" fontId="13" fillId="0" borderId="9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13" fillId="0" borderId="0" xfId="0" applyFont="1" applyBorder="1" applyAlignment="1">
      <alignment vertical="top" wrapText="1"/>
    </xf>
    <xf numFmtId="0" fontId="13" fillId="0" borderId="17" xfId="0" applyFont="1" applyBorder="1"/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8" fontId="12" fillId="0" borderId="31" xfId="2" applyFont="1" applyBorder="1" applyAlignment="1">
      <alignment horizontal="right" vertical="center" wrapText="1"/>
    </xf>
    <xf numFmtId="38" fontId="12" fillId="0" borderId="7" xfId="2" applyFont="1" applyBorder="1" applyAlignment="1">
      <alignment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38" fontId="12" fillId="0" borderId="64" xfId="2" applyFont="1" applyFill="1" applyBorder="1" applyAlignment="1">
      <alignment horizontal="right" vertical="center"/>
    </xf>
    <xf numFmtId="38" fontId="20" fillId="0" borderId="9" xfId="2" applyFont="1" applyBorder="1" applyAlignment="1">
      <alignment horizontal="right" vertical="center"/>
    </xf>
    <xf numFmtId="38" fontId="12" fillId="0" borderId="8" xfId="2" applyFont="1" applyFill="1" applyBorder="1" applyAlignment="1">
      <alignment horizontal="right" vertical="center"/>
    </xf>
    <xf numFmtId="49" fontId="20" fillId="0" borderId="9" xfId="2" applyNumberFormat="1" applyFont="1" applyBorder="1" applyAlignment="1">
      <alignment horizontal="right" vertical="center"/>
    </xf>
    <xf numFmtId="0" fontId="8" fillId="0" borderId="30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38" fontId="7" fillId="0" borderId="8" xfId="2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vertical="top" wrapText="1"/>
    </xf>
    <xf numFmtId="0" fontId="0" fillId="0" borderId="0" xfId="0" applyProtection="1"/>
    <xf numFmtId="0" fontId="0" fillId="4" borderId="5" xfId="0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14" fillId="0" borderId="3" xfId="0" applyFont="1" applyBorder="1" applyAlignment="1" applyProtection="1">
      <alignment vertical="center"/>
    </xf>
    <xf numFmtId="0" fontId="24" fillId="0" borderId="68" xfId="0" applyFont="1" applyBorder="1" applyAlignment="1" applyProtection="1">
      <alignment vertical="center"/>
    </xf>
    <xf numFmtId="0" fontId="24" fillId="0" borderId="66" xfId="0" applyFont="1" applyBorder="1" applyAlignment="1" applyProtection="1">
      <alignment vertical="center"/>
    </xf>
    <xf numFmtId="38" fontId="15" fillId="0" borderId="5" xfId="2" applyFont="1" applyBorder="1" applyAlignment="1" applyProtection="1">
      <alignment vertical="center"/>
    </xf>
    <xf numFmtId="0" fontId="14" fillId="0" borderId="66" xfId="0" applyFont="1" applyBorder="1" applyAlignment="1" applyProtection="1">
      <alignment vertical="center"/>
    </xf>
    <xf numFmtId="0" fontId="13" fillId="0" borderId="68" xfId="0" applyFont="1" applyBorder="1" applyAlignment="1" applyProtection="1">
      <alignment vertical="center"/>
    </xf>
    <xf numFmtId="0" fontId="13" fillId="0" borderId="66" xfId="0" applyFont="1" applyBorder="1" applyAlignment="1" applyProtection="1">
      <alignment vertical="center"/>
    </xf>
    <xf numFmtId="0" fontId="27" fillId="0" borderId="66" xfId="0" applyFont="1" applyBorder="1" applyAlignment="1" applyProtection="1">
      <alignment vertical="center" wrapText="1"/>
    </xf>
    <xf numFmtId="0" fontId="13" fillId="0" borderId="7" xfId="0" applyFont="1" applyBorder="1" applyAlignment="1" applyProtection="1">
      <alignment horizontal="center" vertical="center"/>
    </xf>
    <xf numFmtId="0" fontId="14" fillId="0" borderId="68" xfId="0" applyFont="1" applyBorder="1" applyAlignment="1" applyProtection="1">
      <alignment vertical="center"/>
    </xf>
    <xf numFmtId="0" fontId="27" fillId="0" borderId="66" xfId="0" applyFont="1" applyBorder="1" applyAlignment="1" applyProtection="1">
      <alignment vertical="center"/>
    </xf>
    <xf numFmtId="0" fontId="14" fillId="0" borderId="19" xfId="0" applyFont="1" applyBorder="1" applyAlignment="1" applyProtection="1">
      <alignment vertical="center"/>
    </xf>
    <xf numFmtId="0" fontId="13" fillId="0" borderId="14" xfId="0" applyFont="1" applyBorder="1" applyAlignment="1" applyProtection="1">
      <alignment vertical="center"/>
    </xf>
    <xf numFmtId="0" fontId="24" fillId="0" borderId="14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vertical="center"/>
    </xf>
    <xf numFmtId="0" fontId="13" fillId="0" borderId="19" xfId="0" applyFont="1" applyBorder="1" applyAlignment="1" applyProtection="1">
      <alignment vertical="center"/>
    </xf>
    <xf numFmtId="0" fontId="24" fillId="0" borderId="19" xfId="0" applyFont="1" applyBorder="1" applyAlignment="1" applyProtection="1">
      <alignment vertical="center"/>
    </xf>
    <xf numFmtId="0" fontId="24" fillId="0" borderId="5" xfId="0" applyFont="1" applyBorder="1" applyAlignment="1" applyProtection="1">
      <alignment vertical="center"/>
    </xf>
    <xf numFmtId="0" fontId="13" fillId="0" borderId="67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27" fillId="0" borderId="68" xfId="0" applyFont="1" applyBorder="1" applyAlignment="1" applyProtection="1">
      <alignment vertical="center" wrapText="1"/>
    </xf>
    <xf numFmtId="0" fontId="26" fillId="0" borderId="5" xfId="0" applyFont="1" applyBorder="1" applyAlignment="1" applyProtection="1">
      <alignment horizontal="center" vertical="center" wrapText="1"/>
    </xf>
    <xf numFmtId="0" fontId="29" fillId="5" borderId="5" xfId="0" applyFont="1" applyFill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vertical="center" wrapText="1"/>
    </xf>
    <xf numFmtId="0" fontId="13" fillId="0" borderId="66" xfId="0" applyFont="1" applyBorder="1" applyAlignment="1" applyProtection="1">
      <alignment vertical="center"/>
    </xf>
    <xf numFmtId="0" fontId="26" fillId="0" borderId="32" xfId="0" applyFont="1" applyBorder="1" applyAlignment="1" applyProtection="1">
      <alignment horizontal="center" vertical="center" wrapText="1"/>
    </xf>
    <xf numFmtId="0" fontId="26" fillId="0" borderId="7" xfId="0" applyFont="1" applyBorder="1" applyAlignment="1" applyProtection="1">
      <alignment horizontal="center" vertical="center" wrapText="1"/>
    </xf>
    <xf numFmtId="0" fontId="26" fillId="0" borderId="31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/>
    </xf>
    <xf numFmtId="0" fontId="14" fillId="0" borderId="67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31" xfId="0" applyFont="1" applyBorder="1" applyAlignment="1" applyProtection="1">
      <alignment horizontal="center" vertical="center"/>
    </xf>
    <xf numFmtId="0" fontId="14" fillId="0" borderId="32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31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/>
    </xf>
    <xf numFmtId="0" fontId="14" fillId="0" borderId="17" xfId="0" applyFont="1" applyBorder="1" applyAlignment="1" applyProtection="1">
      <alignment horizontal="center" vertical="center"/>
    </xf>
    <xf numFmtId="0" fontId="14" fillId="0" borderId="18" xfId="0" applyFont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/>
    </xf>
    <xf numFmtId="0" fontId="14" fillId="0" borderId="20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/>
    </xf>
    <xf numFmtId="0" fontId="24" fillId="0" borderId="18" xfId="0" applyFont="1" applyBorder="1" applyAlignment="1" applyProtection="1">
      <alignment horizontal="center" vertical="center"/>
    </xf>
    <xf numFmtId="0" fontId="24" fillId="0" borderId="20" xfId="0" applyFont="1" applyBorder="1" applyAlignment="1" applyProtection="1">
      <alignment horizontal="center" vertical="center"/>
    </xf>
    <xf numFmtId="0" fontId="24" fillId="0" borderId="67" xfId="0" applyFont="1" applyBorder="1" applyAlignment="1" applyProtection="1">
      <alignment horizontal="center" vertical="center"/>
    </xf>
    <xf numFmtId="0" fontId="24" fillId="0" borderId="15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24" fillId="0" borderId="3" xfId="0" applyFont="1" applyBorder="1" applyAlignment="1" applyProtection="1">
      <alignment horizontal="center" vertical="center"/>
    </xf>
    <xf numFmtId="0" fontId="24" fillId="4" borderId="5" xfId="0" applyFont="1" applyFill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/>
    </xf>
    <xf numFmtId="0" fontId="13" fillId="0" borderId="16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center" vertical="center"/>
    </xf>
    <xf numFmtId="0" fontId="0" fillId="4" borderId="65" xfId="0" applyFill="1" applyBorder="1" applyAlignment="1" applyProtection="1">
      <alignment horizontal="center" vertical="center" wrapText="1"/>
    </xf>
    <xf numFmtId="0" fontId="14" fillId="0" borderId="49" xfId="0" applyFont="1" applyBorder="1" applyAlignment="1">
      <alignment horizontal="left" vertical="center" indent="1"/>
    </xf>
    <xf numFmtId="0" fontId="14" fillId="0" borderId="50" xfId="0" applyFont="1" applyBorder="1" applyAlignment="1">
      <alignment horizontal="left" vertical="center" indent="1"/>
    </xf>
    <xf numFmtId="0" fontId="14" fillId="0" borderId="51" xfId="0" applyFont="1" applyBorder="1" applyAlignment="1">
      <alignment horizontal="left" vertical="center" indent="1"/>
    </xf>
    <xf numFmtId="0" fontId="14" fillId="0" borderId="52" xfId="0" applyFont="1" applyBorder="1" applyAlignment="1">
      <alignment horizontal="left" vertical="center" indent="1"/>
    </xf>
    <xf numFmtId="0" fontId="14" fillId="0" borderId="53" xfId="0" applyFont="1" applyBorder="1" applyAlignment="1">
      <alignment horizontal="left" vertical="center" indent="1"/>
    </xf>
    <xf numFmtId="0" fontId="14" fillId="0" borderId="54" xfId="0" applyFont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55" xfId="0" applyFont="1" applyBorder="1" applyAlignment="1">
      <alignment horizontal="center" vertical="top" wrapText="1"/>
    </xf>
    <xf numFmtId="0" fontId="14" fillId="0" borderId="56" xfId="0" applyFont="1" applyBorder="1" applyAlignment="1">
      <alignment horizontal="center"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59" xfId="0" applyFont="1" applyBorder="1" applyAlignment="1">
      <alignment horizontal="center" vertical="top" wrapText="1"/>
    </xf>
    <xf numFmtId="0" fontId="14" fillId="0" borderId="60" xfId="0" applyFont="1" applyBorder="1" applyAlignment="1">
      <alignment horizontal="center" vertical="top" wrapText="1"/>
    </xf>
    <xf numFmtId="0" fontId="14" fillId="0" borderId="61" xfId="0" applyFont="1" applyBorder="1" applyAlignment="1">
      <alignment horizontal="center" vertical="top" wrapText="1"/>
    </xf>
    <xf numFmtId="0" fontId="14" fillId="0" borderId="6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4" fillId="0" borderId="21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4" fillId="0" borderId="23" xfId="0" applyFont="1" applyBorder="1" applyAlignment="1">
      <alignment vertical="top" wrapText="1"/>
    </xf>
    <xf numFmtId="0" fontId="14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27" xfId="0" applyFont="1" applyFill="1" applyBorder="1"/>
    <xf numFmtId="0" fontId="0" fillId="0" borderId="28" xfId="0" applyFont="1" applyFill="1" applyBorder="1"/>
    <xf numFmtId="0" fontId="0" fillId="0" borderId="13" xfId="0" applyFont="1" applyFill="1" applyBorder="1"/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76" fontId="13" fillId="0" borderId="27" xfId="0" applyNumberFormat="1" applyFont="1" applyBorder="1" applyAlignment="1">
      <alignment horizontal="center" vertical="center" wrapText="1"/>
    </xf>
    <xf numFmtId="176" fontId="13" fillId="0" borderId="28" xfId="0" applyNumberFormat="1" applyFont="1" applyBorder="1" applyAlignment="1">
      <alignment horizontal="center" vertical="center" wrapText="1"/>
    </xf>
    <xf numFmtId="176" fontId="13" fillId="0" borderId="14" xfId="0" applyNumberFormat="1" applyFont="1" applyBorder="1" applyAlignment="1">
      <alignment vertical="center" shrinkToFit="1"/>
    </xf>
    <xf numFmtId="176" fontId="13" fillId="0" borderId="19" xfId="0" applyNumberFormat="1" applyFont="1" applyBorder="1" applyAlignment="1">
      <alignment vertical="center" shrinkToFit="1"/>
    </xf>
    <xf numFmtId="49" fontId="13" fillId="0" borderId="42" xfId="0" applyNumberFormat="1" applyFont="1" applyBorder="1" applyAlignment="1">
      <alignment horizontal="center" vertical="center" wrapText="1"/>
    </xf>
    <xf numFmtId="49" fontId="13" fillId="0" borderId="4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176" fontId="13" fillId="0" borderId="5" xfId="2" applyNumberFormat="1" applyFont="1" applyBorder="1" applyAlignment="1">
      <alignment vertical="center"/>
    </xf>
    <xf numFmtId="176" fontId="13" fillId="3" borderId="5" xfId="2" applyNumberFormat="1" applyFont="1" applyFill="1" applyBorder="1" applyAlignment="1">
      <alignment vertical="center"/>
    </xf>
    <xf numFmtId="179" fontId="13" fillId="0" borderId="7" xfId="0" applyNumberFormat="1" applyFont="1" applyBorder="1" applyAlignment="1">
      <alignment horizontal="center" vertical="center" shrinkToFit="1"/>
    </xf>
    <xf numFmtId="179" fontId="13" fillId="0" borderId="31" xfId="0" applyNumberFormat="1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vertical="center"/>
    </xf>
    <xf numFmtId="176" fontId="13" fillId="0" borderId="32" xfId="0" applyNumberFormat="1" applyFont="1" applyBorder="1" applyAlignment="1">
      <alignment vertical="center"/>
    </xf>
    <xf numFmtId="176" fontId="13" fillId="0" borderId="32" xfId="0" applyNumberFormat="1" applyFont="1" applyBorder="1" applyAlignment="1">
      <alignment vertical="center" shrinkToFit="1"/>
    </xf>
    <xf numFmtId="176" fontId="13" fillId="0" borderId="31" xfId="0" applyNumberFormat="1" applyFont="1" applyBorder="1" applyAlignment="1">
      <alignment vertical="center" shrinkToFit="1"/>
    </xf>
    <xf numFmtId="176" fontId="13" fillId="3" borderId="6" xfId="2" applyNumberFormat="1" applyFont="1" applyFill="1" applyBorder="1" applyAlignment="1">
      <alignment vertical="center"/>
    </xf>
    <xf numFmtId="0" fontId="17" fillId="0" borderId="0" xfId="0" applyFont="1" applyAlignment="1"/>
    <xf numFmtId="176" fontId="13" fillId="0" borderId="8" xfId="2" applyNumberFormat="1" applyFont="1" applyBorder="1" applyAlignment="1">
      <alignment vertical="center" shrinkToFit="1"/>
    </xf>
    <xf numFmtId="176" fontId="13" fillId="0" borderId="31" xfId="2" applyNumberFormat="1" applyFont="1" applyBorder="1" applyAlignment="1">
      <alignment vertical="center" shrinkToFit="1"/>
    </xf>
    <xf numFmtId="176" fontId="13" fillId="0" borderId="8" xfId="0" applyNumberFormat="1" applyFont="1" applyBorder="1" applyAlignment="1">
      <alignment vertical="center"/>
    </xf>
    <xf numFmtId="176" fontId="13" fillId="0" borderId="31" xfId="0" applyNumberFormat="1" applyFont="1" applyBorder="1" applyAlignment="1">
      <alignment vertical="center"/>
    </xf>
    <xf numFmtId="179" fontId="13" fillId="0" borderId="18" xfId="0" applyNumberFormat="1" applyFont="1" applyBorder="1" applyAlignment="1">
      <alignment horizontal="center" vertical="center" shrinkToFit="1"/>
    </xf>
    <xf numFmtId="179" fontId="13" fillId="0" borderId="20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79" fontId="13" fillId="0" borderId="8" xfId="0" applyNumberFormat="1" applyFont="1" applyBorder="1" applyAlignment="1">
      <alignment horizontal="center" vertical="center" shrinkToFi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/>
    </xf>
    <xf numFmtId="49" fontId="13" fillId="0" borderId="39" xfId="0" applyNumberFormat="1" applyFont="1" applyBorder="1" applyAlignment="1">
      <alignment horizontal="center" vertical="center"/>
    </xf>
    <xf numFmtId="49" fontId="13" fillId="0" borderId="41" xfId="0" applyNumberFormat="1" applyFont="1" applyBorder="1" applyAlignment="1">
      <alignment horizontal="center" vertical="center"/>
    </xf>
    <xf numFmtId="176" fontId="13" fillId="0" borderId="6" xfId="2" applyNumberFormat="1" applyFont="1" applyBorder="1" applyAlignment="1">
      <alignment vertical="center"/>
    </xf>
    <xf numFmtId="176" fontId="13" fillId="0" borderId="24" xfId="0" applyNumberFormat="1" applyFont="1" applyBorder="1" applyAlignment="1">
      <alignment horizontal="left" vertical="center"/>
    </xf>
    <xf numFmtId="176" fontId="13" fillId="0" borderId="43" xfId="0" applyNumberFormat="1" applyFont="1" applyBorder="1" applyAlignment="1">
      <alignment horizontal="left" vertical="center"/>
    </xf>
    <xf numFmtId="0" fontId="13" fillId="0" borderId="2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176" fontId="13" fillId="0" borderId="38" xfId="0" applyNumberFormat="1" applyFont="1" applyBorder="1" applyAlignment="1">
      <alignment horizontal="left" vertical="center" wrapText="1"/>
    </xf>
    <xf numFmtId="176" fontId="13" fillId="0" borderId="45" xfId="0" applyNumberFormat="1" applyFont="1" applyBorder="1" applyAlignment="1">
      <alignment horizontal="left" vertical="center" wrapText="1"/>
    </xf>
    <xf numFmtId="176" fontId="13" fillId="0" borderId="37" xfId="0" applyNumberFormat="1" applyFont="1" applyBorder="1" applyAlignment="1">
      <alignment horizontal="left" vertical="center"/>
    </xf>
    <xf numFmtId="176" fontId="13" fillId="0" borderId="46" xfId="0" applyNumberFormat="1" applyFont="1" applyBorder="1" applyAlignment="1">
      <alignment horizontal="left" vertical="center"/>
    </xf>
  </cellXfs>
  <cellStyles count="9">
    <cellStyle name="パーセント 2" xfId="5" xr:uid="{00000000-0005-0000-0000-000000000000}"/>
    <cellStyle name="ハイパーリンク" xfId="1" builtinId="8"/>
    <cellStyle name="ハイパーリンク 2" xfId="8" xr:uid="{00000000-0005-0000-0000-000002000000}"/>
    <cellStyle name="桁区切り" xfId="2" builtinId="6"/>
    <cellStyle name="桁区切り 2 2" xfId="7" xr:uid="{00000000-0005-0000-0000-000004000000}"/>
    <cellStyle name="桁区切り 3" xfId="6" xr:uid="{00000000-0005-0000-0000-000005000000}"/>
    <cellStyle name="標準" xfId="0" builtinId="0"/>
    <cellStyle name="標準 3" xfId="3" xr:uid="{00000000-0005-0000-0000-000007000000}"/>
    <cellStyle name="標準 3 2" xfId="4" xr:uid="{00000000-0005-0000-0000-000008000000}"/>
  </cellStyles>
  <dxfs count="2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fgColor theme="7" tint="0.79992065187536243"/>
          <bgColor rgb="FFFFFFCD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211.bsv.sanro.tocho.local\26509&#21830;&#24037;&#37096;&#32076;&#21942;&#25903;&#25588;&#35506;&#38761;&#26032;&#25903;&#25588;\&#9734;&#29983;&#29987;&#24615;&#21521;&#19978;&#12398;&#12383;&#12417;&#12398;&#12487;&#12472;&#12479;&#12523;&#25216;&#34899;&#27963;&#29992;&#25512;&#36914;&#20107;&#26989;\R4&#24180;&#24230;\&#9678;&#19977;&#23450;&#35036;&#27491;\02_&#20107;&#26989;&#27083;&#31689;\&#36035;&#19978;&#12370;&#34920;&#2612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kdfs01\&#20844;&#31038;&#25991;&#26360;\100_&#20225;&#30011;&#31649;&#29702;&#37096;\030_&#21161;&#25104;&#35506;\010%20&#21161;&#25104;&#20107;&#26989;\010%20&#20107;&#26989;&#31649;&#29702;\230_&#23637;&#31034;&#20250;&#31561;&#20986;&#23637;&#25903;&#25588;&#21161;&#25104;&#20107;&#26989;\&#24179;&#25104;31&#24180;&#24230;(&#36009;&#25313;&#65289;\030_&#21215;&#38598;&#35201;&#38917;&#12539;&#30003;&#35531;&#26360;\010_&#21215;&#38598;&#35201;&#38917;&#12539;&#30003;&#35531;&#26360;&#26412;&#20307;\02_&#30003;&#35531;&#26360;_&#2356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の選択"/>
      <sheetName val="様式1-1"/>
      <sheetName val="様式1-2"/>
      <sheetName val="【参考】自動計算なし 様式1-1"/>
      <sheetName val="【参考】自動計算なし 様式1-2"/>
      <sheetName val="プルダウンリス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4">
          <cell r="B4" t="str">
            <v>北海道</v>
          </cell>
          <cell r="C4">
            <v>889</v>
          </cell>
          <cell r="D4">
            <v>44470</v>
          </cell>
        </row>
        <row r="5">
          <cell r="B5" t="str">
            <v>青森県</v>
          </cell>
          <cell r="C5">
            <v>822</v>
          </cell>
          <cell r="D5">
            <v>44475</v>
          </cell>
        </row>
        <row r="6">
          <cell r="B6" t="str">
            <v>岩手県</v>
          </cell>
          <cell r="C6">
            <v>821</v>
          </cell>
          <cell r="D6">
            <v>44471</v>
          </cell>
        </row>
        <row r="7">
          <cell r="B7" t="str">
            <v>宮城県</v>
          </cell>
          <cell r="C7">
            <v>853</v>
          </cell>
          <cell r="D7">
            <v>44470</v>
          </cell>
        </row>
        <row r="8">
          <cell r="B8" t="str">
            <v>秋田県</v>
          </cell>
          <cell r="C8">
            <v>822</v>
          </cell>
          <cell r="D8">
            <v>44470</v>
          </cell>
        </row>
        <row r="9">
          <cell r="B9" t="str">
            <v>山形県</v>
          </cell>
          <cell r="C9">
            <v>822</v>
          </cell>
          <cell r="D9">
            <v>44471</v>
          </cell>
        </row>
        <row r="10">
          <cell r="B10" t="str">
            <v>福島県</v>
          </cell>
          <cell r="C10">
            <v>828</v>
          </cell>
          <cell r="D10">
            <v>44470</v>
          </cell>
        </row>
        <row r="11">
          <cell r="B11" t="str">
            <v>茨城県</v>
          </cell>
          <cell r="C11">
            <v>879</v>
          </cell>
          <cell r="D11">
            <v>44470</v>
          </cell>
        </row>
        <row r="12">
          <cell r="B12" t="str">
            <v>栃木県</v>
          </cell>
          <cell r="C12">
            <v>882</v>
          </cell>
          <cell r="D12">
            <v>44470</v>
          </cell>
        </row>
        <row r="13">
          <cell r="B13" t="str">
            <v>群馬県</v>
          </cell>
          <cell r="C13">
            <v>865</v>
          </cell>
          <cell r="D13">
            <v>44471</v>
          </cell>
        </row>
        <row r="14">
          <cell r="B14" t="str">
            <v>埼玉県</v>
          </cell>
          <cell r="C14">
            <v>956</v>
          </cell>
          <cell r="D14">
            <v>44470</v>
          </cell>
        </row>
        <row r="15">
          <cell r="B15" t="str">
            <v>千葉県</v>
          </cell>
          <cell r="C15">
            <v>953</v>
          </cell>
          <cell r="D15">
            <v>44470</v>
          </cell>
        </row>
        <row r="16">
          <cell r="B16" t="str">
            <v>東京都</v>
          </cell>
          <cell r="C16">
            <v>1041</v>
          </cell>
          <cell r="D16">
            <v>44470</v>
          </cell>
        </row>
        <row r="17">
          <cell r="B17" t="str">
            <v>神奈川県</v>
          </cell>
          <cell r="C17">
            <v>1040</v>
          </cell>
          <cell r="D17">
            <v>44470</v>
          </cell>
        </row>
        <row r="18">
          <cell r="B18" t="str">
            <v>新潟県</v>
          </cell>
          <cell r="C18">
            <v>859</v>
          </cell>
          <cell r="D18">
            <v>44470</v>
          </cell>
        </row>
        <row r="19">
          <cell r="B19" t="str">
            <v>富山県</v>
          </cell>
          <cell r="C19">
            <v>877</v>
          </cell>
          <cell r="D19">
            <v>44470</v>
          </cell>
        </row>
        <row r="20">
          <cell r="B20" t="str">
            <v>石川県</v>
          </cell>
          <cell r="C20">
            <v>861</v>
          </cell>
          <cell r="D20">
            <v>44476</v>
          </cell>
        </row>
        <row r="21">
          <cell r="B21" t="str">
            <v>福井県</v>
          </cell>
          <cell r="C21">
            <v>858</v>
          </cell>
          <cell r="D21">
            <v>44470</v>
          </cell>
        </row>
        <row r="22">
          <cell r="B22" t="str">
            <v>山梨県</v>
          </cell>
          <cell r="C22">
            <v>866</v>
          </cell>
          <cell r="D22">
            <v>44470</v>
          </cell>
        </row>
        <row r="23">
          <cell r="B23" t="str">
            <v>長野県</v>
          </cell>
          <cell r="C23">
            <v>877</v>
          </cell>
          <cell r="D23">
            <v>44470</v>
          </cell>
        </row>
        <row r="24">
          <cell r="B24" t="str">
            <v>岐阜県</v>
          </cell>
          <cell r="C24">
            <v>880</v>
          </cell>
          <cell r="D24">
            <v>44470</v>
          </cell>
        </row>
        <row r="25">
          <cell r="B25" t="str">
            <v>静岡県</v>
          </cell>
          <cell r="C25">
            <v>913</v>
          </cell>
          <cell r="D25">
            <v>44471</v>
          </cell>
        </row>
        <row r="26">
          <cell r="B26" t="str">
            <v>愛知県</v>
          </cell>
          <cell r="C26">
            <v>955</v>
          </cell>
          <cell r="D26">
            <v>44470</v>
          </cell>
        </row>
        <row r="27">
          <cell r="B27" t="str">
            <v>三重県</v>
          </cell>
          <cell r="C27">
            <v>902</v>
          </cell>
          <cell r="D27">
            <v>44470</v>
          </cell>
        </row>
        <row r="28">
          <cell r="B28" t="str">
            <v>滋賀県</v>
          </cell>
          <cell r="C28">
            <v>896</v>
          </cell>
          <cell r="D28">
            <v>44470</v>
          </cell>
        </row>
        <row r="29">
          <cell r="B29" t="str">
            <v>京都府</v>
          </cell>
          <cell r="C29">
            <v>937</v>
          </cell>
          <cell r="D29">
            <v>44470</v>
          </cell>
        </row>
        <row r="30">
          <cell r="B30" t="str">
            <v>大阪府</v>
          </cell>
          <cell r="C30">
            <v>992</v>
          </cell>
          <cell r="D30">
            <v>44470</v>
          </cell>
        </row>
        <row r="31">
          <cell r="B31" t="str">
            <v>兵庫県</v>
          </cell>
          <cell r="C31">
            <v>928</v>
          </cell>
          <cell r="D31">
            <v>44470</v>
          </cell>
        </row>
        <row r="32">
          <cell r="B32" t="str">
            <v>奈良県</v>
          </cell>
          <cell r="C32">
            <v>866</v>
          </cell>
          <cell r="D32">
            <v>44470</v>
          </cell>
        </row>
        <row r="33">
          <cell r="B33" t="str">
            <v>和歌山県</v>
          </cell>
          <cell r="C33">
            <v>859</v>
          </cell>
          <cell r="D33">
            <v>44470</v>
          </cell>
        </row>
        <row r="34">
          <cell r="B34" t="str">
            <v>鳥取県</v>
          </cell>
          <cell r="C34">
            <v>821</v>
          </cell>
          <cell r="D34">
            <v>44475</v>
          </cell>
        </row>
        <row r="35">
          <cell r="B35" t="str">
            <v>島根県</v>
          </cell>
          <cell r="C35">
            <v>824</v>
          </cell>
          <cell r="D35">
            <v>44471</v>
          </cell>
        </row>
        <row r="36">
          <cell r="B36" t="str">
            <v>岡山県</v>
          </cell>
          <cell r="C36">
            <v>862</v>
          </cell>
          <cell r="D36">
            <v>44471</v>
          </cell>
        </row>
        <row r="37">
          <cell r="B37" t="str">
            <v>広島県</v>
          </cell>
          <cell r="C37">
            <v>899</v>
          </cell>
          <cell r="D37">
            <v>44470</v>
          </cell>
        </row>
        <row r="38">
          <cell r="B38" t="str">
            <v>山口県</v>
          </cell>
          <cell r="C38">
            <v>857</v>
          </cell>
          <cell r="D38">
            <v>44470</v>
          </cell>
        </row>
        <row r="39">
          <cell r="B39" t="str">
            <v>徳島県</v>
          </cell>
          <cell r="C39">
            <v>824</v>
          </cell>
          <cell r="D39">
            <v>44470</v>
          </cell>
        </row>
        <row r="40">
          <cell r="B40" t="str">
            <v>香川県</v>
          </cell>
          <cell r="C40">
            <v>848</v>
          </cell>
          <cell r="D40">
            <v>44470</v>
          </cell>
        </row>
        <row r="41">
          <cell r="B41" t="str">
            <v>愛媛県</v>
          </cell>
          <cell r="C41">
            <v>821</v>
          </cell>
          <cell r="D41">
            <v>44470</v>
          </cell>
        </row>
        <row r="42">
          <cell r="B42" t="str">
            <v>高知県</v>
          </cell>
          <cell r="C42">
            <v>820</v>
          </cell>
          <cell r="D42">
            <v>44471</v>
          </cell>
        </row>
        <row r="43">
          <cell r="B43" t="str">
            <v>福岡県</v>
          </cell>
          <cell r="C43">
            <v>870</v>
          </cell>
          <cell r="D43">
            <v>44470</v>
          </cell>
        </row>
        <row r="44">
          <cell r="B44" t="str">
            <v>佐賀県</v>
          </cell>
          <cell r="C44">
            <v>821</v>
          </cell>
          <cell r="D44">
            <v>44475</v>
          </cell>
        </row>
        <row r="45">
          <cell r="B45" t="str">
            <v>長崎県</v>
          </cell>
          <cell r="C45">
            <v>821</v>
          </cell>
          <cell r="D45">
            <v>44471</v>
          </cell>
        </row>
        <row r="46">
          <cell r="B46" t="str">
            <v>熊本県</v>
          </cell>
          <cell r="C46">
            <v>821</v>
          </cell>
          <cell r="D46">
            <v>44470</v>
          </cell>
        </row>
        <row r="47">
          <cell r="B47" t="str">
            <v>大分県</v>
          </cell>
          <cell r="C47">
            <v>822</v>
          </cell>
          <cell r="D47">
            <v>44475</v>
          </cell>
        </row>
        <row r="48">
          <cell r="B48" t="str">
            <v>宮崎県</v>
          </cell>
          <cell r="C48">
            <v>821</v>
          </cell>
          <cell r="D48">
            <v>44475</v>
          </cell>
        </row>
        <row r="49">
          <cell r="B49" t="str">
            <v>鹿児島県</v>
          </cell>
          <cell r="C49">
            <v>821</v>
          </cell>
          <cell r="D49">
            <v>44471</v>
          </cell>
        </row>
        <row r="50">
          <cell r="B50" t="str">
            <v>沖縄県</v>
          </cell>
          <cell r="C50">
            <v>820</v>
          </cell>
          <cell r="D50">
            <v>44477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書表紙"/>
      <sheetName val="１申請者概要２セミナー３申請状況"/>
      <sheetName val="４役員・株主５申請要件"/>
      <sheetName val="６申請概要・日程"/>
      <sheetName val="７資金計画"/>
      <sheetName val="誓約書"/>
      <sheetName val="小規模であることの宣誓書"/>
      <sheetName val="Sheet1"/>
    </sheetNames>
    <sheetDataSet>
      <sheetData sheetId="0"/>
      <sheetData sheetId="1">
        <row r="5">
          <cell r="AG5" t="str">
            <v>A_農業・林業</v>
          </cell>
        </row>
        <row r="6">
          <cell r="AG6" t="str">
            <v>B_漁業</v>
          </cell>
        </row>
        <row r="7">
          <cell r="AG7" t="str">
            <v>C_鉱業・採石業・砂利採取業</v>
          </cell>
        </row>
        <row r="8">
          <cell r="AG8" t="str">
            <v>D_建設業</v>
          </cell>
        </row>
        <row r="9">
          <cell r="AG9" t="str">
            <v>E_製造業</v>
          </cell>
        </row>
        <row r="10">
          <cell r="AG10" t="str">
            <v>F_電気・ガス・熱供給・水道業</v>
          </cell>
        </row>
        <row r="11">
          <cell r="AG11" t="str">
            <v>G_情報通信業</v>
          </cell>
        </row>
        <row r="12">
          <cell r="AG12" t="str">
            <v>H_運輸業・郵便業</v>
          </cell>
        </row>
        <row r="13">
          <cell r="AG13" t="str">
            <v>I_卸売業・小売業</v>
          </cell>
        </row>
        <row r="14">
          <cell r="AG14" t="str">
            <v>J_金融業・保険業</v>
          </cell>
        </row>
        <row r="15">
          <cell r="AG15" t="str">
            <v>K_不動産業・物品賃貸業</v>
          </cell>
        </row>
        <row r="16">
          <cell r="AG16" t="str">
            <v>L_学術研究・専門・技術ｻｰﾋﾞｽ業</v>
          </cell>
        </row>
        <row r="17">
          <cell r="AG17" t="str">
            <v>M_宿泊業・飲食ｻｰﾋﾞｽ業</v>
          </cell>
        </row>
        <row r="18">
          <cell r="AG18" t="str">
            <v>N_生活関連ｻｰﾋﾞｽ業・娯楽業</v>
          </cell>
        </row>
        <row r="19">
          <cell r="AG19" t="str">
            <v>O_教育・学習支援業</v>
          </cell>
        </row>
        <row r="20">
          <cell r="AG20" t="str">
            <v>P_医療・福祉</v>
          </cell>
        </row>
        <row r="21">
          <cell r="AG21" t="str">
            <v>Q_複合ｻｰﾋﾞｽ事業</v>
          </cell>
        </row>
        <row r="22">
          <cell r="AG22" t="str">
            <v>R_ｻｰﾋﾞｽ業〈他に分類されないもの〉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3B6B-5AEE-4906-B6BB-620A763C09D9}">
  <sheetPr>
    <pageSetUpPr fitToPage="1"/>
  </sheetPr>
  <dimension ref="B1:Q24"/>
  <sheetViews>
    <sheetView workbookViewId="0">
      <selection activeCell="M16" sqref="M16"/>
    </sheetView>
  </sheetViews>
  <sheetFormatPr defaultRowHeight="13" x14ac:dyDescent="0.2"/>
  <cols>
    <col min="1" max="1" width="4.36328125" style="97" customWidth="1"/>
    <col min="2" max="2" width="8.1796875" style="97" customWidth="1"/>
    <col min="3" max="4" width="8.7265625" style="97"/>
    <col min="5" max="5" width="10" style="97" customWidth="1"/>
    <col min="6" max="6" width="7.6328125" style="97" customWidth="1"/>
    <col min="7" max="7" width="4.26953125" style="97" customWidth="1"/>
    <col min="8" max="9" width="8.7265625" style="97"/>
    <col min="10" max="10" width="14.81640625" style="97" customWidth="1"/>
    <col min="11" max="13" width="8.7265625" style="97"/>
    <col min="14" max="14" width="22.81640625" style="97" customWidth="1"/>
    <col min="15" max="16" width="8.7265625" style="97"/>
    <col min="17" max="17" width="13.90625" style="97" hidden="1" customWidth="1"/>
    <col min="18" max="16384" width="8.7265625" style="97"/>
  </cols>
  <sheetData>
    <row r="1" spans="2:17" ht="8.5" customHeight="1" x14ac:dyDescent="0.2"/>
    <row r="2" spans="2:17" ht="8.5" customHeight="1" x14ac:dyDescent="0.2"/>
    <row r="3" spans="2:17" ht="16.5" x14ac:dyDescent="0.2">
      <c r="C3" s="142" t="s">
        <v>90</v>
      </c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5" spans="2:17" ht="25" customHeight="1" x14ac:dyDescent="0.2">
      <c r="B5" s="98" t="s">
        <v>158</v>
      </c>
      <c r="C5" s="150" t="s">
        <v>91</v>
      </c>
      <c r="D5" s="150"/>
      <c r="E5" s="150"/>
      <c r="F5" s="150" t="s">
        <v>92</v>
      </c>
      <c r="G5" s="150"/>
      <c r="H5" s="150"/>
      <c r="I5" s="150"/>
      <c r="J5" s="150"/>
      <c r="K5" s="163"/>
      <c r="L5" s="163"/>
      <c r="M5" s="163"/>
      <c r="N5" s="163"/>
      <c r="O5" s="163"/>
      <c r="Q5" s="99" t="s">
        <v>157</v>
      </c>
    </row>
    <row r="6" spans="2:17" ht="26.5" customHeight="1" x14ac:dyDescent="0.2">
      <c r="B6" s="122"/>
      <c r="C6" s="143" t="s">
        <v>93</v>
      </c>
      <c r="D6" s="151" t="s">
        <v>94</v>
      </c>
      <c r="E6" s="152"/>
      <c r="F6" s="130" t="s">
        <v>95</v>
      </c>
      <c r="G6" s="100" t="s">
        <v>96</v>
      </c>
      <c r="H6" s="124" t="s">
        <v>97</v>
      </c>
      <c r="I6" s="124"/>
      <c r="J6" s="124"/>
      <c r="K6" s="101" t="s">
        <v>98</v>
      </c>
      <c r="L6" s="102"/>
      <c r="M6" s="102"/>
      <c r="N6" s="102"/>
      <c r="O6" s="125" t="s">
        <v>99</v>
      </c>
      <c r="Q6" s="103">
        <f>100000000/(1/2)</f>
        <v>200000000</v>
      </c>
    </row>
    <row r="7" spans="2:17" ht="26.5" customHeight="1" x14ac:dyDescent="0.2">
      <c r="B7" s="122"/>
      <c r="C7" s="144"/>
      <c r="D7" s="153"/>
      <c r="E7" s="154"/>
      <c r="F7" s="130"/>
      <c r="G7" s="104" t="s">
        <v>100</v>
      </c>
      <c r="H7" s="124" t="s">
        <v>101</v>
      </c>
      <c r="I7" s="124"/>
      <c r="J7" s="124"/>
      <c r="K7" s="101" t="s">
        <v>102</v>
      </c>
      <c r="L7" s="102"/>
      <c r="M7" s="102"/>
      <c r="N7" s="102"/>
      <c r="O7" s="126"/>
      <c r="Q7" s="103">
        <f>100000000/(3/4)</f>
        <v>133333333.33333333</v>
      </c>
    </row>
    <row r="8" spans="2:17" ht="26.5" customHeight="1" x14ac:dyDescent="0.2">
      <c r="B8" s="122"/>
      <c r="C8" s="144"/>
      <c r="D8" s="153"/>
      <c r="E8" s="154"/>
      <c r="F8" s="130"/>
      <c r="G8" s="104" t="s">
        <v>103</v>
      </c>
      <c r="H8" s="124" t="s">
        <v>104</v>
      </c>
      <c r="I8" s="124"/>
      <c r="J8" s="124"/>
      <c r="K8" s="101" t="s">
        <v>102</v>
      </c>
      <c r="L8" s="102"/>
      <c r="M8" s="102"/>
      <c r="N8" s="102"/>
      <c r="O8" s="126"/>
      <c r="Q8" s="103">
        <f>100000000/(3/4)</f>
        <v>133333333.33333333</v>
      </c>
    </row>
    <row r="9" spans="2:17" ht="26.5" customHeight="1" x14ac:dyDescent="0.2">
      <c r="B9" s="122"/>
      <c r="C9" s="144"/>
      <c r="D9" s="153"/>
      <c r="E9" s="154"/>
      <c r="F9" s="131"/>
      <c r="G9" s="104" t="s">
        <v>105</v>
      </c>
      <c r="H9" s="124" t="s">
        <v>106</v>
      </c>
      <c r="I9" s="124"/>
      <c r="J9" s="124"/>
      <c r="K9" s="105" t="s">
        <v>107</v>
      </c>
      <c r="L9" s="102"/>
      <c r="M9" s="102"/>
      <c r="N9" s="102"/>
      <c r="O9" s="126"/>
      <c r="Q9" s="103">
        <f>100000000/(3/4)</f>
        <v>133333333.33333333</v>
      </c>
    </row>
    <row r="10" spans="2:17" ht="26.5" customHeight="1" x14ac:dyDescent="0.2">
      <c r="B10" s="122"/>
      <c r="C10" s="144"/>
      <c r="D10" s="153"/>
      <c r="E10" s="154"/>
      <c r="F10" s="132" t="s">
        <v>108</v>
      </c>
      <c r="G10" s="104" t="s">
        <v>109</v>
      </c>
      <c r="H10" s="124" t="s">
        <v>110</v>
      </c>
      <c r="I10" s="124"/>
      <c r="J10" s="124"/>
      <c r="K10" s="105" t="s">
        <v>156</v>
      </c>
      <c r="L10" s="106"/>
      <c r="M10" s="106"/>
      <c r="N10" s="106"/>
      <c r="O10" s="126"/>
      <c r="Q10" s="103">
        <f>30000000/(2/3)</f>
        <v>45000000</v>
      </c>
    </row>
    <row r="11" spans="2:17" ht="26.5" customHeight="1" x14ac:dyDescent="0.2">
      <c r="B11" s="122"/>
      <c r="C11" s="144"/>
      <c r="D11" s="153"/>
      <c r="E11" s="154"/>
      <c r="F11" s="130"/>
      <c r="G11" s="104" t="s">
        <v>111</v>
      </c>
      <c r="H11" s="124" t="s">
        <v>112</v>
      </c>
      <c r="I11" s="124"/>
      <c r="J11" s="124"/>
      <c r="K11" s="105" t="s">
        <v>102</v>
      </c>
      <c r="L11" s="106"/>
      <c r="M11" s="106"/>
      <c r="N11" s="106"/>
      <c r="O11" s="126"/>
      <c r="Q11" s="103">
        <f t="shared" ref="Q11:Q23" si="0">100000000/(3/4)</f>
        <v>133333333.33333333</v>
      </c>
    </row>
    <row r="12" spans="2:17" ht="26.5" customHeight="1" x14ac:dyDescent="0.2">
      <c r="B12" s="122"/>
      <c r="C12" s="144"/>
      <c r="D12" s="153"/>
      <c r="E12" s="154"/>
      <c r="F12" s="130"/>
      <c r="G12" s="104" t="s">
        <v>113</v>
      </c>
      <c r="H12" s="124" t="s">
        <v>114</v>
      </c>
      <c r="I12" s="124"/>
      <c r="J12" s="124"/>
      <c r="K12" s="105" t="s">
        <v>102</v>
      </c>
      <c r="L12" s="106"/>
      <c r="M12" s="106"/>
      <c r="N12" s="106"/>
      <c r="O12" s="126"/>
      <c r="Q12" s="103">
        <f t="shared" si="0"/>
        <v>133333333.33333333</v>
      </c>
    </row>
    <row r="13" spans="2:17" ht="26.5" customHeight="1" x14ac:dyDescent="0.2">
      <c r="B13" s="122"/>
      <c r="C13" s="144"/>
      <c r="D13" s="153"/>
      <c r="E13" s="154"/>
      <c r="F13" s="131"/>
      <c r="G13" s="104" t="s">
        <v>115</v>
      </c>
      <c r="H13" s="124" t="s">
        <v>116</v>
      </c>
      <c r="I13" s="124"/>
      <c r="J13" s="124"/>
      <c r="K13" s="105" t="s">
        <v>117</v>
      </c>
      <c r="L13" s="107"/>
      <c r="M13" s="107"/>
      <c r="N13" s="107"/>
      <c r="O13" s="126"/>
      <c r="Q13" s="103">
        <f>100000000/(4/5)</f>
        <v>125000000</v>
      </c>
    </row>
    <row r="14" spans="2:17" ht="26.5" customHeight="1" x14ac:dyDescent="0.2">
      <c r="B14" s="122"/>
      <c r="C14" s="145"/>
      <c r="D14" s="155"/>
      <c r="E14" s="156"/>
      <c r="F14" s="108" t="s">
        <v>118</v>
      </c>
      <c r="G14" s="109" t="s">
        <v>119</v>
      </c>
      <c r="H14" s="124" t="s">
        <v>120</v>
      </c>
      <c r="I14" s="124"/>
      <c r="J14" s="124"/>
      <c r="K14" s="105" t="s">
        <v>121</v>
      </c>
      <c r="L14" s="110"/>
      <c r="M14" s="110"/>
      <c r="N14" s="110"/>
      <c r="O14" s="126"/>
      <c r="Q14" s="103">
        <f>100000000/(4/5)</f>
        <v>125000000</v>
      </c>
    </row>
    <row r="15" spans="2:17" ht="26.5" customHeight="1" x14ac:dyDescent="0.2">
      <c r="B15" s="122"/>
      <c r="C15" s="143" t="s">
        <v>122</v>
      </c>
      <c r="D15" s="157" t="s">
        <v>123</v>
      </c>
      <c r="E15" s="158"/>
      <c r="F15" s="133" t="s">
        <v>124</v>
      </c>
      <c r="G15" s="109" t="s">
        <v>125</v>
      </c>
      <c r="H15" s="124" t="s">
        <v>153</v>
      </c>
      <c r="I15" s="124"/>
      <c r="J15" s="124"/>
      <c r="K15" s="101" t="s">
        <v>126</v>
      </c>
      <c r="L15" s="102"/>
      <c r="M15" s="102"/>
      <c r="N15" s="102"/>
      <c r="O15" s="126"/>
      <c r="Q15" s="103">
        <f>100000000/(2/3)</f>
        <v>150000000</v>
      </c>
    </row>
    <row r="16" spans="2:17" ht="26.5" customHeight="1" x14ac:dyDescent="0.2">
      <c r="B16" s="122"/>
      <c r="C16" s="144"/>
      <c r="D16" s="159"/>
      <c r="E16" s="160"/>
      <c r="F16" s="134"/>
      <c r="G16" s="109" t="s">
        <v>127</v>
      </c>
      <c r="H16" s="124" t="s">
        <v>128</v>
      </c>
      <c r="I16" s="124"/>
      <c r="J16" s="124"/>
      <c r="K16" s="101" t="s">
        <v>129</v>
      </c>
      <c r="L16" s="102"/>
      <c r="M16" s="102"/>
      <c r="N16" s="102"/>
      <c r="O16" s="126"/>
      <c r="Q16" s="103">
        <f t="shared" si="0"/>
        <v>133333333.33333333</v>
      </c>
    </row>
    <row r="17" spans="2:17" ht="26.5" customHeight="1" x14ac:dyDescent="0.2">
      <c r="B17" s="122"/>
      <c r="C17" s="145"/>
      <c r="D17" s="161"/>
      <c r="E17" s="162"/>
      <c r="F17" s="135"/>
      <c r="G17" s="111" t="s">
        <v>130</v>
      </c>
      <c r="H17" s="124" t="s">
        <v>131</v>
      </c>
      <c r="I17" s="124"/>
      <c r="J17" s="124"/>
      <c r="K17" s="101" t="s">
        <v>129</v>
      </c>
      <c r="L17" s="102"/>
      <c r="M17" s="102"/>
      <c r="N17" s="102"/>
      <c r="O17" s="126"/>
      <c r="Q17" s="103">
        <f t="shared" si="0"/>
        <v>133333333.33333333</v>
      </c>
    </row>
    <row r="18" spans="2:17" ht="26.5" customHeight="1" x14ac:dyDescent="0.2">
      <c r="B18" s="122"/>
      <c r="C18" s="147" t="s">
        <v>132</v>
      </c>
      <c r="D18" s="157" t="s">
        <v>133</v>
      </c>
      <c r="E18" s="158"/>
      <c r="F18" s="133" t="s">
        <v>134</v>
      </c>
      <c r="G18" s="112" t="s">
        <v>135</v>
      </c>
      <c r="H18" s="124" t="s">
        <v>154</v>
      </c>
      <c r="I18" s="124"/>
      <c r="J18" s="124"/>
      <c r="K18" s="113" t="s">
        <v>126</v>
      </c>
      <c r="L18" s="114"/>
      <c r="M18" s="114"/>
      <c r="N18" s="114"/>
      <c r="O18" s="126"/>
      <c r="Q18" s="103">
        <f>100000000/(2/3)</f>
        <v>150000000</v>
      </c>
    </row>
    <row r="19" spans="2:17" ht="26.5" customHeight="1" x14ac:dyDescent="0.2">
      <c r="B19" s="122"/>
      <c r="C19" s="148"/>
      <c r="D19" s="159"/>
      <c r="E19" s="160"/>
      <c r="F19" s="134"/>
      <c r="G19" s="105" t="s">
        <v>136</v>
      </c>
      <c r="H19" s="124" t="s">
        <v>137</v>
      </c>
      <c r="I19" s="124"/>
      <c r="J19" s="124"/>
      <c r="K19" s="101" t="s">
        <v>129</v>
      </c>
      <c r="L19" s="114"/>
      <c r="M19" s="114"/>
      <c r="N19" s="114"/>
      <c r="O19" s="126"/>
      <c r="Q19" s="103">
        <f t="shared" si="0"/>
        <v>133333333.33333333</v>
      </c>
    </row>
    <row r="20" spans="2:17" ht="26.5" customHeight="1" x14ac:dyDescent="0.2">
      <c r="B20" s="122"/>
      <c r="C20" s="149"/>
      <c r="D20" s="161"/>
      <c r="E20" s="162"/>
      <c r="F20" s="135"/>
      <c r="G20" s="115" t="s">
        <v>138</v>
      </c>
      <c r="H20" s="124" t="s">
        <v>139</v>
      </c>
      <c r="I20" s="124"/>
      <c r="J20" s="124"/>
      <c r="K20" s="101" t="s">
        <v>129</v>
      </c>
      <c r="L20" s="114"/>
      <c r="M20" s="114"/>
      <c r="N20" s="114"/>
      <c r="O20" s="126"/>
      <c r="Q20" s="103">
        <f t="shared" si="0"/>
        <v>133333333.33333333</v>
      </c>
    </row>
    <row r="21" spans="2:17" ht="26.5" customHeight="1" x14ac:dyDescent="0.2">
      <c r="B21" s="122"/>
      <c r="C21" s="146" t="s">
        <v>140</v>
      </c>
      <c r="D21" s="136" t="s">
        <v>141</v>
      </c>
      <c r="E21" s="137"/>
      <c r="F21" s="132" t="s">
        <v>142</v>
      </c>
      <c r="G21" s="106" t="s">
        <v>143</v>
      </c>
      <c r="H21" s="124" t="s">
        <v>155</v>
      </c>
      <c r="I21" s="124"/>
      <c r="J21" s="124"/>
      <c r="K21" s="116" t="s">
        <v>126</v>
      </c>
      <c r="L21" s="102"/>
      <c r="M21" s="102"/>
      <c r="N21" s="102"/>
      <c r="O21" s="126"/>
      <c r="Q21" s="103">
        <f>100000000/(2/3)</f>
        <v>150000000</v>
      </c>
    </row>
    <row r="22" spans="2:17" ht="26.5" customHeight="1" x14ac:dyDescent="0.2">
      <c r="B22" s="122"/>
      <c r="C22" s="146"/>
      <c r="D22" s="138"/>
      <c r="E22" s="139"/>
      <c r="F22" s="130"/>
      <c r="G22" s="105" t="s">
        <v>144</v>
      </c>
      <c r="H22" s="124" t="s">
        <v>128</v>
      </c>
      <c r="I22" s="124"/>
      <c r="J22" s="124"/>
      <c r="K22" s="101" t="s">
        <v>129</v>
      </c>
      <c r="L22" s="102"/>
      <c r="M22" s="102"/>
      <c r="N22" s="102"/>
      <c r="O22" s="126"/>
      <c r="Q22" s="103">
        <f t="shared" si="0"/>
        <v>133333333.33333333</v>
      </c>
    </row>
    <row r="23" spans="2:17" ht="26.5" customHeight="1" x14ac:dyDescent="0.2">
      <c r="B23" s="122"/>
      <c r="C23" s="146"/>
      <c r="D23" s="140"/>
      <c r="E23" s="141"/>
      <c r="F23" s="131"/>
      <c r="G23" s="105" t="s">
        <v>145</v>
      </c>
      <c r="H23" s="124" t="s">
        <v>139</v>
      </c>
      <c r="I23" s="124"/>
      <c r="J23" s="124"/>
      <c r="K23" s="117" t="s">
        <v>129</v>
      </c>
      <c r="L23" s="102"/>
      <c r="M23" s="102"/>
      <c r="N23" s="102"/>
      <c r="O23" s="127"/>
      <c r="Q23" s="103">
        <f t="shared" si="0"/>
        <v>133333333.33333333</v>
      </c>
    </row>
    <row r="24" spans="2:17" ht="26.5" customHeight="1" x14ac:dyDescent="0.2">
      <c r="B24" s="122"/>
      <c r="C24" s="118" t="s">
        <v>146</v>
      </c>
      <c r="D24" s="128" t="s">
        <v>147</v>
      </c>
      <c r="E24" s="129"/>
      <c r="F24" s="119" t="s">
        <v>148</v>
      </c>
      <c r="G24" s="120" t="s">
        <v>149</v>
      </c>
      <c r="H24" s="123" t="s">
        <v>150</v>
      </c>
      <c r="I24" s="123"/>
      <c r="J24" s="123"/>
      <c r="K24" s="105" t="s">
        <v>151</v>
      </c>
      <c r="L24" s="106"/>
      <c r="M24" s="106"/>
      <c r="N24" s="106"/>
      <c r="O24" s="121" t="s">
        <v>152</v>
      </c>
      <c r="Q24" s="103">
        <f>200000000/(3/4)</f>
        <v>266666666.66666666</v>
      </c>
    </row>
  </sheetData>
  <sheetProtection sheet="1" objects="1" scenarios="1"/>
  <mergeCells count="38">
    <mergeCell ref="C3:O3"/>
    <mergeCell ref="C6:C14"/>
    <mergeCell ref="C21:C23"/>
    <mergeCell ref="C18:C20"/>
    <mergeCell ref="H16:J16"/>
    <mergeCell ref="H17:J17"/>
    <mergeCell ref="H18:J18"/>
    <mergeCell ref="H19:J19"/>
    <mergeCell ref="C5:E5"/>
    <mergeCell ref="C15:C17"/>
    <mergeCell ref="D6:E14"/>
    <mergeCell ref="D15:E17"/>
    <mergeCell ref="D18:E20"/>
    <mergeCell ref="F5:J5"/>
    <mergeCell ref="K5:O5"/>
    <mergeCell ref="H6:J6"/>
    <mergeCell ref="D24:E24"/>
    <mergeCell ref="F6:F9"/>
    <mergeCell ref="F10:F13"/>
    <mergeCell ref="F15:F17"/>
    <mergeCell ref="F18:F20"/>
    <mergeCell ref="F21:F23"/>
    <mergeCell ref="D21:E23"/>
    <mergeCell ref="H24:J24"/>
    <mergeCell ref="H7:J7"/>
    <mergeCell ref="H8:J8"/>
    <mergeCell ref="O6:O23"/>
    <mergeCell ref="H10:J10"/>
    <mergeCell ref="H11:J11"/>
    <mergeCell ref="H12:J12"/>
    <mergeCell ref="H13:J13"/>
    <mergeCell ref="H14:J14"/>
    <mergeCell ref="H15:J15"/>
    <mergeCell ref="H9:J9"/>
    <mergeCell ref="H20:J20"/>
    <mergeCell ref="H21:J21"/>
    <mergeCell ref="H22:J22"/>
    <mergeCell ref="H23:J23"/>
  </mergeCells>
  <phoneticPr fontId="4"/>
  <conditionalFormatting sqref="C6:D6">
    <cfRule type="expression" dxfId="23" priority="26">
      <formula>OR($D$6="○",$D$7="○",$D$8="○",$D$9="○",$D$10="○",$D$11="○",$D$12="○",$D$13="○")</formula>
    </cfRule>
  </conditionalFormatting>
  <conditionalFormatting sqref="C15:D15">
    <cfRule type="expression" dxfId="22" priority="28">
      <formula>OR($D$15="○",$D$16="○",$D$17="○")</formula>
    </cfRule>
  </conditionalFormatting>
  <conditionalFormatting sqref="C18:D18 F18 C19:C20">
    <cfRule type="expression" dxfId="21" priority="7">
      <formula>OR($D$18="○",$D$19="○",$D$20="○")</formula>
    </cfRule>
  </conditionalFormatting>
  <conditionalFormatting sqref="C21:D21 F21">
    <cfRule type="expression" dxfId="20" priority="20">
      <formula>OR($D$21="○",$D$22="○",$D$23="○")</formula>
    </cfRule>
  </conditionalFormatting>
  <conditionalFormatting sqref="F6">
    <cfRule type="expression" dxfId="19" priority="25">
      <formula>OR($D$6="○",$D$7="○",$D$8="○",$D$9="○")</formula>
    </cfRule>
  </conditionalFormatting>
  <conditionalFormatting sqref="F10 F14">
    <cfRule type="expression" dxfId="18" priority="19">
      <formula>OR($D$10="○",$D$11="○",$D$12="○",$D$13="○")</formula>
    </cfRule>
  </conditionalFormatting>
  <conditionalFormatting sqref="F15">
    <cfRule type="expression" dxfId="17" priority="27">
      <formula>OR($D$15="○",$D$16="○",$D$17="○")</formula>
    </cfRule>
  </conditionalFormatting>
  <conditionalFormatting sqref="G6:H6">
    <cfRule type="expression" dxfId="16" priority="17">
      <formula>OR($D$6="○")</formula>
    </cfRule>
  </conditionalFormatting>
  <conditionalFormatting sqref="G7:H7">
    <cfRule type="expression" dxfId="15" priority="18">
      <formula>OR($D$7="○")</formula>
    </cfRule>
  </conditionalFormatting>
  <conditionalFormatting sqref="G8:H8">
    <cfRule type="expression" dxfId="14" priority="12">
      <formula>OR($D$8="○")</formula>
    </cfRule>
  </conditionalFormatting>
  <conditionalFormatting sqref="G9:H9">
    <cfRule type="expression" dxfId="13" priority="14">
      <formula>OR($D$9="○")</formula>
    </cfRule>
  </conditionalFormatting>
  <conditionalFormatting sqref="G10:H10">
    <cfRule type="expression" dxfId="12" priority="16">
      <formula>OR($D$10="○")</formula>
    </cfRule>
  </conditionalFormatting>
  <conditionalFormatting sqref="G11:H11">
    <cfRule type="expression" dxfId="11" priority="11">
      <formula>OR($D$11="○")</formula>
    </cfRule>
  </conditionalFormatting>
  <conditionalFormatting sqref="G12:H12">
    <cfRule type="expression" dxfId="10" priority="15">
      <formula>OR($D$12="○")</formula>
    </cfRule>
  </conditionalFormatting>
  <conditionalFormatting sqref="G13:H13 G14">
    <cfRule type="expression" dxfId="9" priority="13">
      <formula>OR($D$13="○")</formula>
    </cfRule>
  </conditionalFormatting>
  <conditionalFormatting sqref="G15:H15">
    <cfRule type="expression" dxfId="8" priority="10">
      <formula>OR($D$15="○")</formula>
    </cfRule>
  </conditionalFormatting>
  <conditionalFormatting sqref="G16:H16">
    <cfRule type="expression" dxfId="7" priority="9">
      <formula>OR($D$16="○")</formula>
    </cfRule>
  </conditionalFormatting>
  <conditionalFormatting sqref="G17:H17">
    <cfRule type="expression" dxfId="6" priority="8">
      <formula>OR($D$17="○")</formula>
    </cfRule>
  </conditionalFormatting>
  <conditionalFormatting sqref="G18:H18">
    <cfRule type="expression" dxfId="5" priority="6">
      <formula>$D$18="○"</formula>
    </cfRule>
  </conditionalFormatting>
  <conditionalFormatting sqref="G19:H19">
    <cfRule type="expression" dxfId="4" priority="5">
      <formula>$D$19="○"</formula>
    </cfRule>
  </conditionalFormatting>
  <conditionalFormatting sqref="G20:H20">
    <cfRule type="expression" dxfId="3" priority="4">
      <formula>$D$20="○"</formula>
    </cfRule>
  </conditionalFormatting>
  <conditionalFormatting sqref="G21:H21">
    <cfRule type="expression" dxfId="2" priority="3">
      <formula>$D$21="○"</formula>
    </cfRule>
  </conditionalFormatting>
  <conditionalFormatting sqref="G22:H22">
    <cfRule type="expression" dxfId="1" priority="2">
      <formula>$D$22="○"</formula>
    </cfRule>
  </conditionalFormatting>
  <conditionalFormatting sqref="G23:H23 G24">
    <cfRule type="expression" dxfId="0" priority="1">
      <formula>$D$23="○"</formula>
    </cfRule>
  </conditionalFormatting>
  <dataValidations count="1">
    <dataValidation type="list" allowBlank="1" showInputMessage="1" showErrorMessage="1" sqref="B6:B24" xr:uid="{CE507B93-5CBF-4678-8770-E1CD46F4AAFE}">
      <formula1>"〇"</formula1>
    </dataValidation>
  </dataValidation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showGridLines="0" tabSelected="1" workbookViewId="0">
      <selection activeCell="M11" sqref="M11"/>
    </sheetView>
  </sheetViews>
  <sheetFormatPr defaultColWidth="9" defaultRowHeight="13" x14ac:dyDescent="0.2"/>
  <cols>
    <col min="1" max="1" width="4.08984375" style="52" customWidth="1"/>
    <col min="2" max="3" width="8.6328125" style="52" customWidth="1"/>
    <col min="4" max="4" width="11.6328125" style="52" customWidth="1"/>
    <col min="5" max="5" width="4.6328125" style="52" customWidth="1"/>
    <col min="6" max="6" width="8.6328125" style="52" customWidth="1"/>
    <col min="7" max="7" width="1.6328125" style="52" customWidth="1"/>
    <col min="8" max="12" width="8.6328125" style="52" customWidth="1"/>
    <col min="13" max="16384" width="9" style="52"/>
  </cols>
  <sheetData>
    <row r="1" spans="1:12" ht="20.149999999999999" customHeight="1" x14ac:dyDescent="0.2">
      <c r="A1" s="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20.149999999999999" customHeight="1" x14ac:dyDescent="0.2">
      <c r="A2" s="9"/>
      <c r="B2" s="92" t="s">
        <v>67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0.149999999999999" customHeight="1" x14ac:dyDescent="0.2">
      <c r="A3" s="9"/>
      <c r="B3" s="89"/>
      <c r="C3" s="89"/>
      <c r="D3" s="89"/>
      <c r="E3" s="89"/>
      <c r="F3" s="89"/>
      <c r="G3" s="89"/>
      <c r="H3" s="89"/>
      <c r="I3" s="171" t="s">
        <v>159</v>
      </c>
      <c r="J3" s="171"/>
      <c r="K3" s="171"/>
      <c r="L3" s="171"/>
    </row>
    <row r="4" spans="1:12" ht="20.149999999999999" customHeight="1" x14ac:dyDescent="0.2">
      <c r="A4" s="9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20.149999999999999" customHeight="1" x14ac:dyDescent="0.2">
      <c r="A5" s="9"/>
      <c r="B5" s="172" t="s">
        <v>17</v>
      </c>
      <c r="C5" s="172"/>
      <c r="D5" s="172"/>
      <c r="E5" s="172"/>
      <c r="F5" s="172"/>
      <c r="G5" s="91"/>
      <c r="H5" s="92"/>
      <c r="I5" s="92"/>
      <c r="J5" s="92"/>
      <c r="K5" s="92"/>
      <c r="L5" s="92"/>
    </row>
    <row r="6" spans="1:12" ht="20.149999999999999" customHeight="1" x14ac:dyDescent="0.2">
      <c r="A6" s="9"/>
      <c r="B6" s="12"/>
      <c r="C6" s="91" t="s">
        <v>18</v>
      </c>
      <c r="D6" s="13"/>
      <c r="E6" s="13"/>
      <c r="F6" s="92"/>
      <c r="G6" s="92"/>
      <c r="H6" s="92"/>
      <c r="I6" s="92"/>
      <c r="J6" s="92"/>
      <c r="K6" s="92"/>
      <c r="L6" s="92"/>
    </row>
    <row r="7" spans="1:12" ht="16" customHeight="1" x14ac:dyDescent="0.2">
      <c r="A7" s="9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2" ht="20.149999999999999" customHeight="1" x14ac:dyDescent="0.2">
      <c r="A8" s="9"/>
      <c r="B8" s="92"/>
      <c r="C8" s="92"/>
      <c r="D8" s="92"/>
      <c r="E8" s="92"/>
      <c r="F8" s="51" t="s">
        <v>60</v>
      </c>
      <c r="G8" s="92"/>
      <c r="I8" s="92"/>
      <c r="J8" s="92"/>
      <c r="K8" s="92"/>
      <c r="L8" s="92"/>
    </row>
    <row r="9" spans="1:12" ht="20.149999999999999" customHeight="1" x14ac:dyDescent="0.2">
      <c r="A9" s="9"/>
      <c r="B9" s="92"/>
      <c r="C9" s="92"/>
      <c r="D9" s="92"/>
      <c r="E9" s="92"/>
      <c r="F9" s="51" t="s">
        <v>83</v>
      </c>
      <c r="G9" s="51"/>
      <c r="H9" s="92"/>
      <c r="I9" s="89"/>
      <c r="J9" s="89"/>
      <c r="K9" s="89"/>
      <c r="L9" s="89"/>
    </row>
    <row r="10" spans="1:12" ht="20.149999999999999" customHeight="1" x14ac:dyDescent="0.2">
      <c r="A10" s="9"/>
      <c r="B10" s="92"/>
      <c r="C10" s="92"/>
      <c r="D10" s="92"/>
      <c r="E10" s="92"/>
      <c r="F10" s="14"/>
      <c r="G10" s="15"/>
      <c r="H10" s="53"/>
      <c r="I10" s="89"/>
      <c r="J10" s="89"/>
      <c r="K10" s="89"/>
      <c r="L10" s="89"/>
    </row>
    <row r="11" spans="1:12" ht="20.149999999999999" customHeight="1" x14ac:dyDescent="0.2">
      <c r="A11" s="9"/>
      <c r="B11" s="92"/>
      <c r="C11" s="92"/>
      <c r="D11" s="92"/>
      <c r="E11" s="92"/>
      <c r="F11" s="177" t="s">
        <v>86</v>
      </c>
      <c r="G11" s="177"/>
      <c r="H11" s="177"/>
      <c r="I11" s="92"/>
      <c r="J11" s="92"/>
      <c r="K11" s="92"/>
      <c r="L11" s="92"/>
    </row>
    <row r="12" spans="1:12" ht="10" customHeight="1" x14ac:dyDescent="0.2">
      <c r="A12" s="9"/>
      <c r="B12" s="92"/>
      <c r="C12" s="92"/>
      <c r="D12" s="92"/>
      <c r="E12" s="92"/>
      <c r="F12" s="16"/>
      <c r="G12" s="17"/>
      <c r="H12" s="92"/>
      <c r="I12" s="92"/>
      <c r="J12" s="92"/>
      <c r="K12" s="92"/>
      <c r="L12" s="92"/>
    </row>
    <row r="13" spans="1:12" ht="20.149999999999999" customHeight="1" x14ac:dyDescent="0.2">
      <c r="A13" s="9"/>
      <c r="B13" s="92"/>
      <c r="C13" s="92"/>
      <c r="D13" s="92"/>
      <c r="E13" s="92"/>
      <c r="F13" s="177" t="s">
        <v>19</v>
      </c>
      <c r="G13" s="177"/>
      <c r="H13" s="177"/>
      <c r="I13" s="92"/>
      <c r="J13" s="92"/>
      <c r="K13" s="92"/>
      <c r="L13" s="93"/>
    </row>
    <row r="14" spans="1:12" ht="10" customHeight="1" x14ac:dyDescent="0.2">
      <c r="A14" s="9"/>
      <c r="B14" s="92"/>
      <c r="C14" s="92"/>
      <c r="D14" s="92"/>
      <c r="E14" s="92"/>
      <c r="F14" s="16"/>
      <c r="G14" s="17"/>
      <c r="H14" s="92"/>
      <c r="I14" s="92"/>
      <c r="J14" s="92"/>
      <c r="K14" s="92"/>
      <c r="L14" s="92"/>
    </row>
    <row r="15" spans="1:12" ht="16" customHeight="1" x14ac:dyDescent="0.2">
      <c r="A15" s="9"/>
      <c r="B15" s="92"/>
      <c r="C15" s="92"/>
      <c r="D15" s="92"/>
      <c r="E15" s="92"/>
      <c r="F15" s="177"/>
      <c r="G15" s="177"/>
      <c r="H15" s="177"/>
      <c r="I15" s="92"/>
      <c r="J15" s="92"/>
      <c r="K15" s="92"/>
      <c r="L15" s="92"/>
    </row>
    <row r="16" spans="1:12" ht="18" customHeight="1" x14ac:dyDescent="0.2">
      <c r="A16" s="9"/>
      <c r="B16" s="92"/>
      <c r="C16" s="92"/>
      <c r="D16" s="92"/>
      <c r="E16" s="92"/>
      <c r="F16" s="16"/>
      <c r="G16" s="17"/>
      <c r="H16" s="92"/>
      <c r="I16" s="92"/>
      <c r="J16" s="92"/>
      <c r="K16" s="92"/>
      <c r="L16" s="92"/>
    </row>
    <row r="17" spans="1:12" ht="18" customHeight="1" x14ac:dyDescent="0.2">
      <c r="A17" s="9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20.149999999999999" customHeight="1" x14ac:dyDescent="0.2">
      <c r="A18" s="9"/>
      <c r="B18" s="173" t="s">
        <v>162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</row>
    <row r="19" spans="1:12" ht="20.149999999999999" customHeight="1" x14ac:dyDescent="0.2">
      <c r="A19" s="9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ht="35.15" customHeight="1" x14ac:dyDescent="0.2">
      <c r="A20" s="9"/>
      <c r="B20" s="174" t="s">
        <v>161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5"/>
    </row>
    <row r="21" spans="1:12" ht="20.149999999999999" customHeight="1" x14ac:dyDescent="0.2">
      <c r="A21" s="9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2" ht="20.149999999999999" customHeight="1" x14ac:dyDescent="0.2">
      <c r="A22" s="9"/>
      <c r="B22" s="176" t="s">
        <v>20</v>
      </c>
      <c r="C22" s="176"/>
      <c r="D22" s="176"/>
      <c r="E22" s="176"/>
      <c r="F22" s="176"/>
      <c r="G22" s="176"/>
      <c r="H22" s="176"/>
      <c r="I22" s="176"/>
      <c r="J22" s="176"/>
      <c r="K22" s="176"/>
      <c r="L22" s="176"/>
    </row>
    <row r="23" spans="1:12" ht="20.149999999999999" customHeight="1" x14ac:dyDescent="0.2">
      <c r="A23" s="9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2" ht="20.149999999999999" customHeight="1" x14ac:dyDescent="0.2">
      <c r="A24" s="9"/>
      <c r="B24" s="89" t="s">
        <v>52</v>
      </c>
      <c r="C24" s="89"/>
      <c r="D24" s="90"/>
      <c r="E24" s="9"/>
      <c r="F24" s="27"/>
      <c r="G24" s="27"/>
      <c r="H24" s="27"/>
      <c r="I24" s="27"/>
      <c r="J24" s="27"/>
      <c r="K24" s="27"/>
      <c r="L24" s="91"/>
    </row>
    <row r="25" spans="1:12" ht="20.149999999999999" customHeight="1" x14ac:dyDescent="0.2">
      <c r="A25" s="9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1:12" ht="20.149999999999999" customHeight="1" x14ac:dyDescent="0.2">
      <c r="A26" s="9"/>
      <c r="B26" s="170" t="s">
        <v>53</v>
      </c>
      <c r="C26" s="170"/>
      <c r="D26" s="170"/>
      <c r="E26" s="54"/>
      <c r="F26" s="89"/>
      <c r="G26" s="89"/>
      <c r="H26" s="89" t="s">
        <v>160</v>
      </c>
      <c r="I26" s="89"/>
      <c r="J26" s="89"/>
      <c r="K26" s="89"/>
      <c r="L26" s="92"/>
    </row>
    <row r="27" spans="1:12" ht="20.149999999999999" customHeight="1" x14ac:dyDescent="0.2">
      <c r="A27" s="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92"/>
    </row>
    <row r="28" spans="1:12" ht="20.149999999999999" customHeight="1" x14ac:dyDescent="0.2">
      <c r="A28" s="9"/>
      <c r="B28" s="89" t="s">
        <v>54</v>
      </c>
      <c r="C28" s="89"/>
      <c r="D28" s="89"/>
      <c r="E28" s="89"/>
      <c r="F28" s="89" t="s">
        <v>21</v>
      </c>
      <c r="G28" s="89"/>
      <c r="H28" s="89" t="s">
        <v>22</v>
      </c>
      <c r="I28" s="89"/>
      <c r="J28" s="89"/>
      <c r="K28" s="89"/>
      <c r="L28" s="92"/>
    </row>
    <row r="29" spans="1:12" ht="20.149999999999999" customHeight="1" x14ac:dyDescent="0.2">
      <c r="A29" s="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92"/>
    </row>
    <row r="30" spans="1:12" ht="20.149999999999999" customHeight="1" x14ac:dyDescent="0.2">
      <c r="B30" s="89" t="s">
        <v>55</v>
      </c>
      <c r="C30" s="89"/>
      <c r="D30" s="89"/>
      <c r="E30" s="89"/>
      <c r="F30" s="89" t="s">
        <v>21</v>
      </c>
      <c r="G30" s="89"/>
      <c r="H30" s="89" t="s">
        <v>23</v>
      </c>
      <c r="I30" s="89"/>
      <c r="J30" s="89"/>
      <c r="K30" s="89"/>
      <c r="L30" s="92"/>
    </row>
    <row r="31" spans="1:12" ht="20.149999999999999" customHeight="1" x14ac:dyDescent="0.2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92"/>
    </row>
    <row r="32" spans="1:12" ht="20.149999999999999" customHeight="1" x14ac:dyDescent="0.2">
      <c r="B32" s="89" t="s">
        <v>87</v>
      </c>
      <c r="C32" s="9"/>
      <c r="D32" s="9"/>
      <c r="E32" s="9"/>
      <c r="F32" s="9"/>
      <c r="G32" s="9"/>
      <c r="H32" s="9"/>
      <c r="I32" s="9"/>
      <c r="J32" s="9"/>
      <c r="K32" s="9"/>
    </row>
    <row r="33" spans="2:12" ht="20.149999999999999" customHeight="1" x14ac:dyDescent="0.2"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2:12" ht="20.149999999999999" customHeight="1" x14ac:dyDescent="0.2">
      <c r="B34" s="89" t="s">
        <v>56</v>
      </c>
      <c r="C34" s="89"/>
      <c r="D34" s="89"/>
      <c r="E34" s="89"/>
      <c r="F34" s="89"/>
      <c r="G34" s="89"/>
      <c r="H34" s="89"/>
      <c r="I34" s="89"/>
      <c r="J34" s="89"/>
      <c r="K34" s="89"/>
      <c r="L34" s="18"/>
    </row>
    <row r="35" spans="2:12" ht="20.149999999999999" customHeight="1" x14ac:dyDescent="0.2">
      <c r="B35" s="89"/>
      <c r="C35" s="51" t="s">
        <v>51</v>
      </c>
      <c r="D35" s="89"/>
      <c r="E35" s="89"/>
      <c r="F35" s="89"/>
      <c r="G35" s="89"/>
      <c r="H35" s="89"/>
      <c r="I35" s="89"/>
      <c r="J35" s="89"/>
      <c r="K35" s="23"/>
      <c r="L35" s="18"/>
    </row>
    <row r="36" spans="2:12" ht="23.25" customHeight="1" x14ac:dyDescent="0.2">
      <c r="B36" s="89"/>
      <c r="C36" s="164" t="s">
        <v>48</v>
      </c>
      <c r="D36" s="165"/>
      <c r="E36" s="165"/>
      <c r="F36" s="165"/>
      <c r="G36" s="165"/>
      <c r="H36" s="165"/>
      <c r="I36" s="165"/>
      <c r="J36" s="166"/>
      <c r="K36" s="23"/>
      <c r="L36" s="18"/>
    </row>
    <row r="37" spans="2:12" ht="23.25" customHeight="1" x14ac:dyDescent="0.2">
      <c r="B37" s="18"/>
      <c r="C37" s="167" t="s">
        <v>49</v>
      </c>
      <c r="D37" s="168"/>
      <c r="E37" s="168"/>
      <c r="F37" s="168"/>
      <c r="G37" s="168"/>
      <c r="H37" s="168"/>
      <c r="I37" s="168"/>
      <c r="J37" s="169"/>
      <c r="K37" s="18"/>
      <c r="L37" s="18"/>
    </row>
    <row r="38" spans="2:12" s="9" customFormat="1" ht="21" customHeight="1" x14ac:dyDescent="0.2">
      <c r="C38" s="51" t="s">
        <v>77</v>
      </c>
    </row>
  </sheetData>
  <customSheetViews>
    <customSheetView guid="{A189FD61-4C8B-47F6-A68F-D7021073D81D}" showGridLines="0" topLeftCell="A13">
      <selection activeCell="B5" sqref="B5:K5"/>
      <pageMargins left="0.70866141732283472" right="0.39370078740157483" top="0.59055118110236227" bottom="0.59055118110236227" header="0.31496062992125984" footer="0.31496062992125984"/>
      <printOptions horizontalCentered="1"/>
      <pageSetup paperSize="9" orientation="portrait" r:id="rId1"/>
    </customSheetView>
  </customSheetViews>
  <mergeCells count="11">
    <mergeCell ref="C36:J36"/>
    <mergeCell ref="C37:J37"/>
    <mergeCell ref="B26:D26"/>
    <mergeCell ref="I3:L3"/>
    <mergeCell ref="B5:F5"/>
    <mergeCell ref="B18:L18"/>
    <mergeCell ref="B20:L20"/>
    <mergeCell ref="B22:L22"/>
    <mergeCell ref="F11:H11"/>
    <mergeCell ref="F13:H13"/>
    <mergeCell ref="F15:H15"/>
  </mergeCells>
  <phoneticPr fontId="4"/>
  <printOptions horizontalCentered="1"/>
  <pageMargins left="0.70866141732283472" right="0.39370078740157483" top="0.59055118110236227" bottom="0.59055118110236227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L61"/>
  <sheetViews>
    <sheetView showGridLines="0" workbookViewId="0">
      <selection activeCell="I11" sqref="I11"/>
    </sheetView>
  </sheetViews>
  <sheetFormatPr defaultColWidth="9" defaultRowHeight="13" x14ac:dyDescent="0.2"/>
  <cols>
    <col min="1" max="1" width="4.08984375" style="52" customWidth="1"/>
    <col min="2" max="3" width="2.6328125" style="18" customWidth="1"/>
    <col min="4" max="6" width="10.6328125" style="18" customWidth="1"/>
    <col min="7" max="8" width="5.6328125" style="18" customWidth="1"/>
    <col min="9" max="11" width="10.6328125" style="18" customWidth="1"/>
    <col min="12" max="12" width="4.36328125" style="52" customWidth="1"/>
    <col min="13" max="16384" width="9" style="52"/>
  </cols>
  <sheetData>
    <row r="1" spans="2:12" ht="16" customHeight="1" x14ac:dyDescent="0.2"/>
    <row r="2" spans="2:12" ht="20.149999999999999" customHeight="1" x14ac:dyDescent="0.2">
      <c r="B2" s="62" t="s">
        <v>68</v>
      </c>
      <c r="C2" s="62"/>
      <c r="D2" s="62"/>
      <c r="E2" s="62"/>
      <c r="F2" s="62"/>
      <c r="G2" s="62"/>
      <c r="H2" s="62"/>
      <c r="I2" s="62"/>
      <c r="J2" s="62"/>
      <c r="K2" s="62"/>
      <c r="L2" s="9"/>
    </row>
    <row r="3" spans="2:12" ht="20.149999999999999" customHeight="1" x14ac:dyDescent="0.2">
      <c r="B3" s="62"/>
      <c r="C3" s="187" t="s">
        <v>24</v>
      </c>
      <c r="D3" s="187"/>
      <c r="E3" s="187"/>
      <c r="F3" s="187"/>
      <c r="G3" s="187"/>
      <c r="H3" s="187"/>
      <c r="I3" s="187"/>
      <c r="J3" s="187"/>
      <c r="K3" s="187"/>
      <c r="L3" s="187"/>
    </row>
    <row r="4" spans="2:12" ht="28" customHeight="1" x14ac:dyDescent="0.2">
      <c r="B4" s="62"/>
      <c r="C4" s="19" t="s">
        <v>25</v>
      </c>
      <c r="D4" s="20"/>
      <c r="E4" s="20"/>
      <c r="F4" s="20"/>
      <c r="G4" s="20"/>
      <c r="H4" s="20"/>
      <c r="I4" s="20"/>
      <c r="J4" s="20"/>
      <c r="K4" s="20"/>
      <c r="L4" s="69"/>
    </row>
    <row r="5" spans="2:12" ht="70" customHeight="1" x14ac:dyDescent="0.2">
      <c r="B5" s="62"/>
      <c r="C5" s="21"/>
      <c r="D5" s="189"/>
      <c r="E5" s="190"/>
      <c r="F5" s="190"/>
      <c r="G5" s="190"/>
      <c r="H5" s="190"/>
      <c r="I5" s="190"/>
      <c r="J5" s="190"/>
      <c r="K5" s="191"/>
      <c r="L5" s="22"/>
    </row>
    <row r="6" spans="2:12" ht="20.149999999999999" customHeight="1" x14ac:dyDescent="0.2">
      <c r="B6" s="95"/>
      <c r="C6" s="21"/>
      <c r="D6" s="96"/>
      <c r="E6" s="96"/>
      <c r="F6" s="96"/>
      <c r="G6" s="96"/>
      <c r="H6" s="96"/>
      <c r="I6" s="96"/>
      <c r="J6" s="96"/>
      <c r="K6" s="96"/>
      <c r="L6" s="22"/>
    </row>
    <row r="7" spans="2:12" ht="28" customHeight="1" x14ac:dyDescent="0.2">
      <c r="B7" s="62"/>
      <c r="C7" s="21" t="s">
        <v>88</v>
      </c>
      <c r="D7" s="23"/>
      <c r="E7" s="23"/>
      <c r="F7" s="23"/>
      <c r="G7" s="23"/>
      <c r="H7" s="23"/>
      <c r="I7" s="23"/>
      <c r="J7" s="23"/>
      <c r="K7" s="23"/>
      <c r="L7" s="70"/>
    </row>
    <row r="8" spans="2:12" ht="36" customHeight="1" x14ac:dyDescent="0.2">
      <c r="B8" s="62"/>
      <c r="C8" s="21"/>
      <c r="D8" s="192" t="s">
        <v>78</v>
      </c>
      <c r="E8" s="192"/>
      <c r="F8" s="192"/>
      <c r="G8" s="192"/>
      <c r="H8" s="192"/>
      <c r="I8" s="192"/>
      <c r="J8" s="192"/>
      <c r="K8" s="192"/>
      <c r="L8" s="70"/>
    </row>
    <row r="9" spans="2:12" ht="24" customHeight="1" x14ac:dyDescent="0.2">
      <c r="B9" s="62"/>
      <c r="C9" s="21"/>
      <c r="D9" s="23" t="s">
        <v>26</v>
      </c>
      <c r="E9" s="23"/>
      <c r="F9" s="23"/>
      <c r="G9" s="23"/>
      <c r="H9" s="24" t="s">
        <v>30</v>
      </c>
      <c r="I9" s="188"/>
      <c r="J9" s="188"/>
      <c r="K9" s="188"/>
      <c r="L9" s="25" t="s">
        <v>31</v>
      </c>
    </row>
    <row r="10" spans="2:12" ht="24" customHeight="1" x14ac:dyDescent="0.2">
      <c r="B10" s="62"/>
      <c r="C10" s="21"/>
      <c r="D10" s="23" t="s">
        <v>27</v>
      </c>
      <c r="E10" s="23"/>
      <c r="F10" s="23"/>
      <c r="G10" s="23"/>
      <c r="H10" s="24" t="s">
        <v>30</v>
      </c>
      <c r="I10" s="188"/>
      <c r="J10" s="188"/>
      <c r="K10" s="188"/>
      <c r="L10" s="25" t="s">
        <v>31</v>
      </c>
    </row>
    <row r="11" spans="2:12" ht="24" customHeight="1" x14ac:dyDescent="0.2">
      <c r="B11" s="62"/>
      <c r="C11" s="21"/>
      <c r="D11" s="23" t="s">
        <v>28</v>
      </c>
      <c r="E11" s="23"/>
      <c r="F11" s="23"/>
      <c r="G11" s="23"/>
      <c r="H11" s="23"/>
      <c r="I11" s="23" t="s">
        <v>74</v>
      </c>
      <c r="J11" s="23"/>
      <c r="K11" s="23"/>
      <c r="L11" s="70"/>
    </row>
    <row r="12" spans="2:12" ht="24" customHeight="1" x14ac:dyDescent="0.2">
      <c r="B12" s="62"/>
      <c r="C12" s="21"/>
      <c r="D12" s="23" t="s">
        <v>29</v>
      </c>
      <c r="E12" s="23"/>
      <c r="F12" s="23"/>
      <c r="G12" s="23"/>
      <c r="H12" s="23"/>
      <c r="I12" s="23" t="s">
        <v>75</v>
      </c>
      <c r="J12" s="23"/>
      <c r="K12" s="23"/>
      <c r="L12" s="70"/>
    </row>
    <row r="13" spans="2:12" ht="20.149999999999999" customHeight="1" x14ac:dyDescent="0.2">
      <c r="B13" s="62"/>
      <c r="C13" s="21"/>
      <c r="D13" s="23"/>
      <c r="E13" s="23"/>
      <c r="F13" s="23"/>
      <c r="G13" s="23"/>
      <c r="H13" s="23"/>
      <c r="I13" s="23"/>
      <c r="J13" s="23"/>
      <c r="K13" s="23"/>
      <c r="L13" s="70"/>
    </row>
    <row r="14" spans="2:12" ht="28" customHeight="1" x14ac:dyDescent="0.2">
      <c r="B14" s="62"/>
      <c r="C14" s="21" t="s">
        <v>89</v>
      </c>
      <c r="D14" s="23"/>
      <c r="E14" s="23"/>
      <c r="F14" s="23"/>
      <c r="G14" s="23"/>
      <c r="H14" s="23"/>
      <c r="I14" s="23"/>
      <c r="J14" s="23"/>
      <c r="K14" s="23"/>
      <c r="L14" s="70"/>
    </row>
    <row r="15" spans="2:12" ht="24" customHeight="1" x14ac:dyDescent="0.2">
      <c r="B15" s="62"/>
      <c r="C15" s="21"/>
      <c r="D15" s="178"/>
      <c r="E15" s="179"/>
      <c r="F15" s="179"/>
      <c r="G15" s="179"/>
      <c r="H15" s="179"/>
      <c r="I15" s="179"/>
      <c r="J15" s="179"/>
      <c r="K15" s="180"/>
      <c r="L15" s="70"/>
    </row>
    <row r="16" spans="2:12" ht="24" customHeight="1" x14ac:dyDescent="0.2">
      <c r="B16" s="62"/>
      <c r="C16" s="21"/>
      <c r="D16" s="181"/>
      <c r="E16" s="182"/>
      <c r="F16" s="182"/>
      <c r="G16" s="182"/>
      <c r="H16" s="182"/>
      <c r="I16" s="182"/>
      <c r="J16" s="182"/>
      <c r="K16" s="183"/>
      <c r="L16" s="70"/>
    </row>
    <row r="17" spans="2:12" ht="30" customHeight="1" x14ac:dyDescent="0.2">
      <c r="B17" s="62"/>
      <c r="C17" s="21"/>
      <c r="D17" s="181"/>
      <c r="E17" s="182"/>
      <c r="F17" s="182"/>
      <c r="G17" s="182"/>
      <c r="H17" s="182"/>
      <c r="I17" s="182"/>
      <c r="J17" s="182"/>
      <c r="K17" s="183"/>
      <c r="L17" s="70"/>
    </row>
    <row r="18" spans="2:12" ht="24" customHeight="1" x14ac:dyDescent="0.2">
      <c r="B18" s="62"/>
      <c r="C18" s="21"/>
      <c r="D18" s="184"/>
      <c r="E18" s="185"/>
      <c r="F18" s="185"/>
      <c r="G18" s="185"/>
      <c r="H18" s="185"/>
      <c r="I18" s="185"/>
      <c r="J18" s="185"/>
      <c r="K18" s="186"/>
      <c r="L18" s="70"/>
    </row>
    <row r="19" spans="2:12" ht="30" customHeight="1" x14ac:dyDescent="0.2">
      <c r="B19" s="62"/>
      <c r="C19" s="21"/>
      <c r="D19" s="72"/>
      <c r="E19" s="72"/>
      <c r="F19" s="72"/>
      <c r="G19" s="72"/>
      <c r="H19" s="72"/>
      <c r="I19" s="72"/>
      <c r="J19" s="72"/>
      <c r="K19" s="72"/>
      <c r="L19" s="70"/>
    </row>
    <row r="20" spans="2:12" ht="24" customHeight="1" x14ac:dyDescent="0.2">
      <c r="B20" s="62"/>
      <c r="C20" s="21"/>
      <c r="D20" s="23"/>
      <c r="E20" s="23"/>
      <c r="F20" s="23"/>
      <c r="G20" s="23"/>
      <c r="H20" s="23"/>
      <c r="I20" s="23"/>
      <c r="J20" s="23"/>
      <c r="K20" s="23"/>
      <c r="L20" s="70"/>
    </row>
    <row r="21" spans="2:12" ht="20.149999999999999" customHeight="1" x14ac:dyDescent="0.2">
      <c r="B21" s="62"/>
      <c r="C21" s="21"/>
      <c r="D21" s="23"/>
      <c r="E21" s="23"/>
      <c r="F21" s="23"/>
      <c r="G21" s="23"/>
      <c r="H21" s="23"/>
      <c r="I21" s="23"/>
      <c r="J21" s="23"/>
      <c r="K21" s="23"/>
      <c r="L21" s="70"/>
    </row>
    <row r="22" spans="2:12" ht="28" customHeight="1" x14ac:dyDescent="0.2">
      <c r="B22" s="62"/>
      <c r="C22" s="73"/>
      <c r="D22" s="23"/>
      <c r="E22" s="23"/>
      <c r="F22" s="23"/>
      <c r="G22" s="23"/>
      <c r="H22" s="23"/>
      <c r="I22" s="23"/>
      <c r="J22" s="23"/>
      <c r="K22" s="23"/>
      <c r="L22" s="70"/>
    </row>
    <row r="23" spans="2:12" ht="99.65" customHeight="1" x14ac:dyDescent="0.2">
      <c r="B23" s="62"/>
      <c r="C23" s="21"/>
      <c r="L23" s="70"/>
    </row>
    <row r="24" spans="2:12" ht="20.149999999999999" customHeight="1" x14ac:dyDescent="0.2">
      <c r="B24" s="62"/>
      <c r="C24" s="26"/>
      <c r="D24" s="27"/>
      <c r="E24" s="27"/>
      <c r="F24" s="27"/>
      <c r="G24" s="27"/>
      <c r="H24" s="27"/>
      <c r="I24" s="27"/>
      <c r="J24" s="27"/>
      <c r="K24" s="27"/>
      <c r="L24" s="71"/>
    </row>
    <row r="25" spans="2:12" ht="20.149999999999999" customHeight="1" x14ac:dyDescent="0.2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9"/>
    </row>
    <row r="26" spans="2:12" ht="20.149999999999999" customHeight="1" x14ac:dyDescent="0.2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9"/>
    </row>
    <row r="27" spans="2:12" ht="20.149999999999999" customHeight="1" x14ac:dyDescent="0.2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9"/>
    </row>
    <row r="28" spans="2:12" ht="20.149999999999999" customHeight="1" x14ac:dyDescent="0.2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9"/>
    </row>
    <row r="29" spans="2:12" ht="20.149999999999999" customHeight="1" x14ac:dyDescent="0.2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9"/>
    </row>
    <row r="30" spans="2:12" ht="20.149999999999999" customHeight="1" x14ac:dyDescent="0.2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9"/>
    </row>
    <row r="31" spans="2:12" ht="20.149999999999999" customHeight="1" x14ac:dyDescent="0.2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9"/>
    </row>
    <row r="32" spans="2:12" ht="20.149999999999999" customHeight="1" x14ac:dyDescent="0.2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9"/>
    </row>
    <row r="33" spans="2:12" ht="20.149999999999999" customHeight="1" x14ac:dyDescent="0.2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9"/>
    </row>
    <row r="34" spans="2:12" ht="20.149999999999999" customHeight="1" x14ac:dyDescent="0.2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9"/>
    </row>
    <row r="35" spans="2:12" ht="20.149999999999999" customHeight="1" x14ac:dyDescent="0.2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9"/>
    </row>
    <row r="36" spans="2:12" ht="20.149999999999999" customHeight="1" x14ac:dyDescent="0.2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9"/>
    </row>
    <row r="37" spans="2:12" ht="20.149999999999999" customHeight="1" x14ac:dyDescent="0.2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9"/>
    </row>
    <row r="38" spans="2:12" ht="20.149999999999999" customHeight="1" x14ac:dyDescent="0.2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9"/>
    </row>
    <row r="39" spans="2:12" ht="20.149999999999999" customHeight="1" x14ac:dyDescent="0.2"/>
    <row r="40" spans="2:12" ht="20.149999999999999" customHeight="1" x14ac:dyDescent="0.2"/>
    <row r="41" spans="2:12" ht="20.149999999999999" customHeight="1" x14ac:dyDescent="0.2"/>
    <row r="42" spans="2:12" ht="20.149999999999999" customHeight="1" x14ac:dyDescent="0.2"/>
    <row r="43" spans="2:12" ht="20.149999999999999" customHeight="1" x14ac:dyDescent="0.2"/>
    <row r="44" spans="2:12" ht="20.149999999999999" customHeight="1" x14ac:dyDescent="0.2"/>
    <row r="45" spans="2:12" ht="20.149999999999999" customHeight="1" x14ac:dyDescent="0.2"/>
    <row r="46" spans="2:12" ht="20.149999999999999" customHeight="1" x14ac:dyDescent="0.2"/>
    <row r="47" spans="2:12" ht="20.149999999999999" customHeight="1" x14ac:dyDescent="0.2"/>
    <row r="48" spans="2:12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</sheetData>
  <customSheetViews>
    <customSheetView guid="{A189FD61-4C8B-47F6-A68F-D7021073D81D}" showGridLines="0" topLeftCell="A10">
      <selection activeCell="F34" sqref="F34"/>
      <pageMargins left="0.78740157480314965" right="0.39370078740157483" top="0.59055118110236227" bottom="0.39370078740157483" header="0.31496062992125984" footer="0.31496062992125984"/>
      <printOptions horizontalCentered="1"/>
      <pageSetup paperSize="9" orientation="portrait" r:id="rId1"/>
      <headerFooter alignWithMargins="0"/>
    </customSheetView>
  </customSheetViews>
  <mergeCells count="6">
    <mergeCell ref="D15:K18"/>
    <mergeCell ref="C3:L3"/>
    <mergeCell ref="I10:K10"/>
    <mergeCell ref="D5:K5"/>
    <mergeCell ref="D8:K8"/>
    <mergeCell ref="I9:K9"/>
  </mergeCells>
  <phoneticPr fontId="4"/>
  <printOptions horizontalCentered="1"/>
  <pageMargins left="0.78740157480314965" right="0.39370078740157483" top="0.59055118110236227" bottom="0.39370078740157483" header="0.31496062992125984" footer="0.31496062992125984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66"/>
  <sheetViews>
    <sheetView showGridLines="0" workbookViewId="0"/>
  </sheetViews>
  <sheetFormatPr defaultColWidth="9" defaultRowHeight="13" x14ac:dyDescent="0.2"/>
  <cols>
    <col min="1" max="1" width="5.6328125" style="75" customWidth="1"/>
    <col min="2" max="2" width="7.453125" style="75" bestFit="1" customWidth="1"/>
    <col min="3" max="3" width="22.90625" style="76" customWidth="1"/>
    <col min="4" max="4" width="17.26953125" style="29" customWidth="1"/>
    <col min="5" max="5" width="7.08984375" style="28" customWidth="1"/>
    <col min="6" max="6" width="17.7265625" style="76" customWidth="1"/>
    <col min="7" max="7" width="12" style="75" customWidth="1"/>
    <col min="8" max="12" width="9" style="75"/>
    <col min="13" max="15" width="9" style="18"/>
    <col min="16" max="16384" width="9" style="52"/>
  </cols>
  <sheetData>
    <row r="1" spans="1:7" ht="16" customHeight="1" x14ac:dyDescent="0.2"/>
    <row r="2" spans="1:7" ht="20.149999999999999" customHeight="1" x14ac:dyDescent="0.2">
      <c r="A2" s="75" t="s">
        <v>69</v>
      </c>
    </row>
    <row r="3" spans="1:7" ht="20.149999999999999" customHeight="1" x14ac:dyDescent="0.2">
      <c r="B3" s="193" t="s">
        <v>34</v>
      </c>
      <c r="C3" s="193"/>
      <c r="D3" s="193"/>
      <c r="E3" s="193"/>
      <c r="F3" s="193"/>
    </row>
    <row r="4" spans="1:7" ht="18" customHeight="1" x14ac:dyDescent="0.2"/>
    <row r="5" spans="1:7" ht="30" customHeight="1" x14ac:dyDescent="0.2">
      <c r="A5" s="30" t="s">
        <v>32</v>
      </c>
      <c r="B5" s="33" t="s">
        <v>58</v>
      </c>
      <c r="C5" s="30" t="s">
        <v>64</v>
      </c>
      <c r="D5" s="30" t="s">
        <v>33</v>
      </c>
      <c r="E5" s="31" t="s">
        <v>0</v>
      </c>
      <c r="F5" s="32" t="s">
        <v>50</v>
      </c>
      <c r="G5" s="32" t="s">
        <v>11</v>
      </c>
    </row>
    <row r="6" spans="1:7" ht="24" customHeight="1" x14ac:dyDescent="0.2">
      <c r="A6" s="194" t="s">
        <v>35</v>
      </c>
      <c r="B6" s="55"/>
      <c r="C6" s="56"/>
      <c r="D6" s="55"/>
      <c r="E6" s="57"/>
      <c r="F6" s="58"/>
      <c r="G6" s="58"/>
    </row>
    <row r="7" spans="1:7" ht="24" customHeight="1" x14ac:dyDescent="0.2">
      <c r="A7" s="195"/>
      <c r="B7" s="35"/>
      <c r="C7" s="34"/>
      <c r="D7" s="35"/>
      <c r="E7" s="36"/>
      <c r="F7" s="37"/>
      <c r="G7" s="37"/>
    </row>
    <row r="8" spans="1:7" ht="24" customHeight="1" x14ac:dyDescent="0.2">
      <c r="A8" s="195"/>
      <c r="B8" s="35"/>
      <c r="C8" s="34"/>
      <c r="D8" s="35"/>
      <c r="E8" s="36"/>
      <c r="F8" s="37"/>
      <c r="G8" s="37"/>
    </row>
    <row r="9" spans="1:7" ht="24" customHeight="1" x14ac:dyDescent="0.2">
      <c r="A9" s="195"/>
      <c r="B9" s="35"/>
      <c r="C9" s="34"/>
      <c r="D9" s="35"/>
      <c r="E9" s="36"/>
      <c r="F9" s="37"/>
      <c r="G9" s="37"/>
    </row>
    <row r="10" spans="1:7" ht="24" customHeight="1" x14ac:dyDescent="0.2">
      <c r="A10" s="195"/>
      <c r="B10" s="35"/>
      <c r="C10" s="34"/>
      <c r="D10" s="35"/>
      <c r="E10" s="36"/>
      <c r="F10" s="37"/>
      <c r="G10" s="37"/>
    </row>
    <row r="11" spans="1:7" ht="24" customHeight="1" x14ac:dyDescent="0.2">
      <c r="A11" s="195"/>
      <c r="B11" s="35"/>
      <c r="C11" s="34"/>
      <c r="D11" s="35"/>
      <c r="E11" s="36"/>
      <c r="F11" s="37"/>
      <c r="G11" s="37"/>
    </row>
    <row r="12" spans="1:7" ht="24" customHeight="1" x14ac:dyDescent="0.2">
      <c r="A12" s="195"/>
      <c r="B12" s="35"/>
      <c r="C12" s="34"/>
      <c r="D12" s="35"/>
      <c r="E12" s="36"/>
      <c r="F12" s="37"/>
      <c r="G12" s="37"/>
    </row>
    <row r="13" spans="1:7" ht="24" customHeight="1" x14ac:dyDescent="0.2">
      <c r="A13" s="196"/>
      <c r="B13" s="39"/>
      <c r="C13" s="38"/>
      <c r="D13" s="39"/>
      <c r="E13" s="40"/>
      <c r="F13" s="41"/>
      <c r="G13" s="41"/>
    </row>
    <row r="14" spans="1:7" ht="24" customHeight="1" x14ac:dyDescent="0.2">
      <c r="A14" s="194" t="s">
        <v>36</v>
      </c>
      <c r="B14" s="55"/>
      <c r="C14" s="56"/>
      <c r="D14" s="55"/>
      <c r="E14" s="57"/>
      <c r="F14" s="58"/>
      <c r="G14" s="58"/>
    </row>
    <row r="15" spans="1:7" ht="24" customHeight="1" x14ac:dyDescent="0.2">
      <c r="A15" s="195"/>
      <c r="B15" s="35"/>
      <c r="C15" s="34"/>
      <c r="D15" s="35"/>
      <c r="E15" s="36"/>
      <c r="F15" s="37"/>
      <c r="G15" s="37"/>
    </row>
    <row r="16" spans="1:7" ht="24" customHeight="1" x14ac:dyDescent="0.2">
      <c r="A16" s="195"/>
      <c r="B16" s="35"/>
      <c r="C16" s="34"/>
      <c r="D16" s="35"/>
      <c r="E16" s="36"/>
      <c r="F16" s="37"/>
      <c r="G16" s="37"/>
    </row>
    <row r="17" spans="1:7" ht="24" customHeight="1" x14ac:dyDescent="0.2">
      <c r="A17" s="195"/>
      <c r="B17" s="35"/>
      <c r="C17" s="34"/>
      <c r="D17" s="35"/>
      <c r="E17" s="36"/>
      <c r="F17" s="37"/>
      <c r="G17" s="37"/>
    </row>
    <row r="18" spans="1:7" ht="24" customHeight="1" x14ac:dyDescent="0.2">
      <c r="A18" s="196"/>
      <c r="B18" s="39"/>
      <c r="C18" s="38"/>
      <c r="D18" s="39"/>
      <c r="E18" s="40"/>
      <c r="F18" s="41"/>
      <c r="G18" s="41"/>
    </row>
    <row r="19" spans="1:7" ht="20.149999999999999" customHeight="1" x14ac:dyDescent="0.2"/>
    <row r="20" spans="1:7" ht="39" customHeight="1" x14ac:dyDescent="0.2">
      <c r="B20" s="197" t="s">
        <v>76</v>
      </c>
      <c r="C20" s="197"/>
      <c r="D20" s="197"/>
      <c r="E20" s="197"/>
      <c r="F20" s="197"/>
    </row>
    <row r="21" spans="1:7" ht="20.149999999999999" customHeight="1" x14ac:dyDescent="0.2">
      <c r="B21" s="75" t="s">
        <v>72</v>
      </c>
    </row>
    <row r="22" spans="1:7" ht="20.149999999999999" customHeight="1" x14ac:dyDescent="0.2">
      <c r="B22" s="75" t="s">
        <v>61</v>
      </c>
    </row>
    <row r="23" spans="1:7" ht="20.149999999999999" customHeight="1" x14ac:dyDescent="0.2">
      <c r="B23" s="75" t="s">
        <v>70</v>
      </c>
    </row>
    <row r="24" spans="1:7" ht="20.149999999999999" customHeight="1" x14ac:dyDescent="0.2"/>
    <row r="25" spans="1:7" ht="20.149999999999999" customHeight="1" x14ac:dyDescent="0.2"/>
    <row r="26" spans="1:7" ht="20.149999999999999" customHeight="1" x14ac:dyDescent="0.2"/>
    <row r="27" spans="1:7" ht="20.149999999999999" customHeight="1" x14ac:dyDescent="0.2"/>
    <row r="28" spans="1:7" ht="20.149999999999999" customHeight="1" x14ac:dyDescent="0.2"/>
    <row r="29" spans="1:7" ht="20.149999999999999" customHeight="1" x14ac:dyDescent="0.2"/>
    <row r="30" spans="1:7" ht="20.149999999999999" customHeight="1" x14ac:dyDescent="0.2"/>
    <row r="31" spans="1:7" ht="20.149999999999999" customHeight="1" x14ac:dyDescent="0.2"/>
    <row r="32" spans="1:7" ht="20.149999999999999" customHeight="1" x14ac:dyDescent="0.2"/>
    <row r="33" ht="20.149999999999999" customHeight="1" x14ac:dyDescent="0.2"/>
    <row r="34" ht="20.149999999999999" customHeight="1" x14ac:dyDescent="0.2"/>
    <row r="35" ht="20.149999999999999" customHeight="1" x14ac:dyDescent="0.2"/>
    <row r="36" ht="20.149999999999999" customHeight="1" x14ac:dyDescent="0.2"/>
    <row r="37" ht="20.149999999999999" customHeight="1" x14ac:dyDescent="0.2"/>
    <row r="38" ht="20.149999999999999" customHeight="1" x14ac:dyDescent="0.2"/>
    <row r="39" ht="20.149999999999999" customHeight="1" x14ac:dyDescent="0.2"/>
    <row r="40" ht="20.149999999999999" customHeight="1" x14ac:dyDescent="0.2"/>
    <row r="41" ht="20.149999999999999" customHeight="1" x14ac:dyDescent="0.2"/>
    <row r="42" ht="20.149999999999999" customHeight="1" x14ac:dyDescent="0.2"/>
    <row r="43" ht="20.149999999999999" customHeight="1" x14ac:dyDescent="0.2"/>
    <row r="44" ht="20.149999999999999" customHeight="1" x14ac:dyDescent="0.2"/>
    <row r="45" ht="20.149999999999999" customHeight="1" x14ac:dyDescent="0.2"/>
    <row r="46" ht="20.149999999999999" customHeight="1" x14ac:dyDescent="0.2"/>
    <row r="47" ht="20.149999999999999" customHeight="1" x14ac:dyDescent="0.2"/>
    <row r="48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  <row r="64" ht="20.149999999999999" customHeight="1" x14ac:dyDescent="0.2"/>
    <row r="65" ht="20.149999999999999" customHeight="1" x14ac:dyDescent="0.2"/>
    <row r="66" ht="20.149999999999999" customHeight="1" x14ac:dyDescent="0.2"/>
  </sheetData>
  <mergeCells count="4">
    <mergeCell ref="B3:F3"/>
    <mergeCell ref="A6:A13"/>
    <mergeCell ref="A14:A18"/>
    <mergeCell ref="B20:F20"/>
  </mergeCells>
  <phoneticPr fontId="4"/>
  <printOptions horizontalCentered="1"/>
  <pageMargins left="0.59055118110236227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G13"/>
  <sheetViews>
    <sheetView showGridLines="0" zoomScale="70" zoomScaleNormal="70" zoomScaleSheetLayoutView="75" workbookViewId="0">
      <selection activeCell="F14" sqref="F14"/>
    </sheetView>
  </sheetViews>
  <sheetFormatPr defaultColWidth="9" defaultRowHeight="13" x14ac:dyDescent="0.2"/>
  <cols>
    <col min="1" max="2" width="2.36328125" style="3" customWidth="1"/>
    <col min="3" max="3" width="6.6328125" style="3" customWidth="1"/>
    <col min="4" max="4" width="36" style="3" customWidth="1"/>
    <col min="5" max="5" width="24.90625" style="3" customWidth="1"/>
    <col min="6" max="6" width="25.08984375" style="3" customWidth="1"/>
    <col min="7" max="7" width="36.36328125" style="3" customWidth="1"/>
    <col min="8" max="16384" width="9" style="3"/>
  </cols>
  <sheetData>
    <row r="1" spans="2:7" ht="19.5" customHeight="1" x14ac:dyDescent="0.2">
      <c r="B1" s="74" t="s">
        <v>71</v>
      </c>
      <c r="C1" s="9"/>
      <c r="D1" s="9"/>
      <c r="E1" s="9"/>
      <c r="F1" s="9"/>
      <c r="G1" s="9"/>
    </row>
    <row r="2" spans="2:7" s="5" customFormat="1" ht="23.25" customHeight="1" x14ac:dyDescent="0.2">
      <c r="B2" s="198" t="s">
        <v>62</v>
      </c>
      <c r="C2" s="198"/>
      <c r="D2" s="198"/>
      <c r="E2" s="198"/>
      <c r="F2" s="198"/>
      <c r="G2" s="198"/>
    </row>
    <row r="3" spans="2:7" s="5" customFormat="1" ht="27" customHeight="1" x14ac:dyDescent="0.2">
      <c r="B3" s="50" t="s">
        <v>45</v>
      </c>
      <c r="C3" s="7"/>
      <c r="D3" s="8"/>
      <c r="E3" s="66"/>
      <c r="F3" s="66"/>
    </row>
    <row r="4" spans="2:7" ht="15.75" customHeight="1" thickBot="1" x14ac:dyDescent="0.25">
      <c r="B4" s="9"/>
      <c r="C4" s="9"/>
      <c r="D4" s="9"/>
      <c r="E4" s="9"/>
      <c r="F4" s="9"/>
      <c r="G4" s="6" t="s">
        <v>12</v>
      </c>
    </row>
    <row r="5" spans="2:7" ht="25.5" customHeight="1" x14ac:dyDescent="0.2">
      <c r="B5" s="210" t="s">
        <v>9</v>
      </c>
      <c r="C5" s="211"/>
      <c r="D5" s="212"/>
      <c r="E5" s="199" t="s">
        <v>84</v>
      </c>
      <c r="F5" s="199" t="s">
        <v>2</v>
      </c>
      <c r="G5" s="202" t="s">
        <v>11</v>
      </c>
    </row>
    <row r="6" spans="2:7" ht="25.5" customHeight="1" thickBot="1" x14ac:dyDescent="0.25">
      <c r="B6" s="213"/>
      <c r="C6" s="214"/>
      <c r="D6" s="215"/>
      <c r="E6" s="200"/>
      <c r="F6" s="201"/>
      <c r="G6" s="203"/>
    </row>
    <row r="7" spans="2:7" ht="80.150000000000006" customHeight="1" x14ac:dyDescent="0.2">
      <c r="B7" s="80" t="s">
        <v>81</v>
      </c>
      <c r="C7" s="81"/>
      <c r="D7" s="82"/>
      <c r="E7" s="77">
        <f>'経費別明細表様式6_別紙1-2（機械設備）'!G24</f>
        <v>0</v>
      </c>
      <c r="F7" s="78" t="e">
        <f>'経費別明細表様式6_別紙1-2（機械設備）'!H24</f>
        <v>#N/A</v>
      </c>
      <c r="G7" s="79"/>
    </row>
    <row r="8" spans="2:7" ht="80.150000000000006" customHeight="1" thickBot="1" x14ac:dyDescent="0.25">
      <c r="B8" s="216" t="s">
        <v>15</v>
      </c>
      <c r="C8" s="217"/>
      <c r="D8" s="218"/>
      <c r="E8" s="11"/>
      <c r="F8" s="83"/>
      <c r="G8" s="10"/>
    </row>
    <row r="9" spans="2:7" ht="30" customHeight="1" x14ac:dyDescent="0.2">
      <c r="B9" s="204" t="s">
        <v>8</v>
      </c>
      <c r="C9" s="205"/>
      <c r="D9" s="206"/>
      <c r="E9" s="94" t="s">
        <v>82</v>
      </c>
      <c r="F9" s="85"/>
      <c r="G9" s="88"/>
    </row>
    <row r="10" spans="2:7" ht="50.15" customHeight="1" thickBot="1" x14ac:dyDescent="0.25">
      <c r="B10" s="207"/>
      <c r="C10" s="208"/>
      <c r="D10" s="209"/>
      <c r="E10" s="84">
        <f>SUM(E7:E8)</f>
        <v>0</v>
      </c>
      <c r="F10" s="86" t="s">
        <v>80</v>
      </c>
      <c r="G10" s="87"/>
    </row>
    <row r="11" spans="2:7" ht="12.75" customHeight="1" x14ac:dyDescent="0.2"/>
    <row r="12" spans="2:7" ht="22.5" customHeight="1" x14ac:dyDescent="0.2">
      <c r="C12" s="4"/>
      <c r="D12" s="2"/>
    </row>
    <row r="13" spans="2:7" ht="21" customHeight="1" x14ac:dyDescent="0.2">
      <c r="C13" s="2"/>
      <c r="D13" s="2"/>
    </row>
  </sheetData>
  <customSheetViews>
    <customSheetView guid="{A189FD61-4C8B-47F6-A68F-D7021073D81D}" scale="70" showGridLines="0">
      <selection activeCell="B5" sqref="B5:K6"/>
      <rowBreaks count="1" manualBreakCount="1">
        <brk id="9" min="1" max="7" man="1"/>
      </rowBreaks>
      <pageMargins left="0.39370078740157483" right="0.39370078740157483" top="0.98425196850393704" bottom="0.74803149606299213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7">
    <mergeCell ref="B2:G2"/>
    <mergeCell ref="E5:E6"/>
    <mergeCell ref="F5:F6"/>
    <mergeCell ref="G5:G6"/>
    <mergeCell ref="B9:D10"/>
    <mergeCell ref="B5:D6"/>
    <mergeCell ref="B8:D8"/>
  </mergeCells>
  <phoneticPr fontId="4"/>
  <printOptions horizontalCentered="1"/>
  <pageMargins left="0.39370078740157483" right="0.39370078740157483" top="0.98425196850393704" bottom="0.74803149606299213" header="0.51181102362204722" footer="0.51181102362204722"/>
  <pageSetup paperSize="9" orientation="landscape" r:id="rId2"/>
  <headerFooter alignWithMargins="0"/>
  <rowBreaks count="1" manualBreakCount="1">
    <brk id="10" min="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P34"/>
  <sheetViews>
    <sheetView showGridLines="0" topLeftCell="A5" zoomScale="85" zoomScaleNormal="85" zoomScaleSheetLayoutView="70" workbookViewId="0">
      <selection activeCell="I20" sqref="I20:I21"/>
    </sheetView>
  </sheetViews>
  <sheetFormatPr defaultColWidth="9" defaultRowHeight="13" x14ac:dyDescent="0.2"/>
  <cols>
    <col min="1" max="1" width="2.6328125" style="1" customWidth="1"/>
    <col min="2" max="2" width="8.6328125" style="1" customWidth="1"/>
    <col min="3" max="3" width="22.6328125" style="1" customWidth="1"/>
    <col min="4" max="4" width="15.6328125" style="1" customWidth="1"/>
    <col min="5" max="5" width="6.6328125" style="1" customWidth="1"/>
    <col min="6" max="6" width="13.6328125" style="1" customWidth="1"/>
    <col min="7" max="8" width="18.6328125" style="1" customWidth="1"/>
    <col min="9" max="9" width="14.6328125" style="1" customWidth="1"/>
    <col min="10" max="13" width="10.6328125" style="1" customWidth="1"/>
    <col min="14" max="14" width="12" style="1" customWidth="1"/>
    <col min="15" max="15" width="23.7265625" style="1" customWidth="1"/>
    <col min="16" max="16" width="9.453125" style="1" customWidth="1"/>
    <col min="17" max="16384" width="9" style="1"/>
  </cols>
  <sheetData>
    <row r="1" spans="2:16" ht="30" customHeight="1" x14ac:dyDescent="0.2">
      <c r="B1" s="18" t="s">
        <v>73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6" ht="30" customHeight="1" x14ac:dyDescent="0.2">
      <c r="B2" s="235" t="s">
        <v>66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30" customHeight="1" x14ac:dyDescent="0.2">
      <c r="B3" s="27" t="s">
        <v>46</v>
      </c>
      <c r="C3" s="27"/>
      <c r="D3" s="27"/>
      <c r="E3" s="62"/>
      <c r="F3" s="62"/>
      <c r="G3" s="64"/>
      <c r="H3" s="64"/>
      <c r="I3" s="64"/>
      <c r="J3" s="64"/>
      <c r="K3" s="64"/>
      <c r="L3" s="64"/>
      <c r="M3" s="64"/>
      <c r="N3" s="18"/>
      <c r="O3" s="67"/>
      <c r="P3" s="49" t="s">
        <v>47</v>
      </c>
    </row>
    <row r="4" spans="2:16" ht="15" customHeight="1" x14ac:dyDescent="0.2">
      <c r="B4" s="241"/>
      <c r="C4" s="241"/>
      <c r="D4" s="241"/>
      <c r="E4" s="241"/>
      <c r="F4" s="241"/>
      <c r="G4" s="241"/>
      <c r="H4" s="18"/>
      <c r="I4" s="18"/>
      <c r="J4" s="18"/>
      <c r="K4" s="18"/>
      <c r="L4" s="18"/>
      <c r="M4" s="18"/>
      <c r="N4" s="18"/>
      <c r="O4" s="18"/>
      <c r="P4" s="18"/>
    </row>
    <row r="5" spans="2:16" ht="13.5" thickBot="1" x14ac:dyDescent="0.25">
      <c r="B5" s="18"/>
      <c r="C5" s="18"/>
      <c r="D5" s="18"/>
      <c r="E5" s="18"/>
      <c r="F5" s="18"/>
      <c r="G5" s="18"/>
      <c r="H5" s="18"/>
      <c r="I5" s="47" t="s">
        <v>13</v>
      </c>
      <c r="J5" s="18"/>
      <c r="K5" s="18"/>
      <c r="L5" s="18"/>
      <c r="M5" s="18"/>
      <c r="N5" s="18"/>
      <c r="O5" s="18"/>
      <c r="P5" s="18"/>
    </row>
    <row r="6" spans="2:16" ht="30" customHeight="1" x14ac:dyDescent="0.2">
      <c r="B6" s="259" t="s">
        <v>64</v>
      </c>
      <c r="C6" s="260"/>
      <c r="D6" s="252" t="s">
        <v>43</v>
      </c>
      <c r="E6" s="219" t="s">
        <v>0</v>
      </c>
      <c r="F6" s="219" t="s">
        <v>1</v>
      </c>
      <c r="G6" s="42" t="s">
        <v>42</v>
      </c>
      <c r="H6" s="42" t="s">
        <v>2</v>
      </c>
      <c r="I6" s="42" t="s">
        <v>37</v>
      </c>
      <c r="J6" s="43" t="s">
        <v>4</v>
      </c>
      <c r="K6" s="43" t="s">
        <v>5</v>
      </c>
      <c r="L6" s="43" t="s">
        <v>14</v>
      </c>
      <c r="M6" s="43" t="s">
        <v>6</v>
      </c>
      <c r="N6" s="43" t="s">
        <v>65</v>
      </c>
      <c r="O6" s="219" t="s">
        <v>10</v>
      </c>
      <c r="P6" s="248" t="s">
        <v>58</v>
      </c>
    </row>
    <row r="7" spans="2:16" ht="24" customHeight="1" thickBot="1" x14ac:dyDescent="0.25">
      <c r="B7" s="261" t="s">
        <v>63</v>
      </c>
      <c r="C7" s="262"/>
      <c r="D7" s="253"/>
      <c r="E7" s="220"/>
      <c r="F7" s="220"/>
      <c r="G7" s="68" t="s">
        <v>38</v>
      </c>
      <c r="H7" s="68" t="s">
        <v>39</v>
      </c>
      <c r="I7" s="68" t="s">
        <v>40</v>
      </c>
      <c r="J7" s="44" t="s">
        <v>3</v>
      </c>
      <c r="K7" s="44" t="s">
        <v>3</v>
      </c>
      <c r="L7" s="44" t="s">
        <v>3</v>
      </c>
      <c r="M7" s="44" t="s">
        <v>3</v>
      </c>
      <c r="N7" s="44" t="s">
        <v>3</v>
      </c>
      <c r="O7" s="220"/>
      <c r="P7" s="249"/>
    </row>
    <row r="8" spans="2:16" ht="30" customHeight="1" x14ac:dyDescent="0.2">
      <c r="B8" s="257"/>
      <c r="C8" s="258"/>
      <c r="D8" s="254"/>
      <c r="E8" s="244"/>
      <c r="F8" s="242"/>
      <c r="G8" s="256">
        <f>H8+I8</f>
        <v>0</v>
      </c>
      <c r="H8" s="240">
        <f>E8*F8</f>
        <v>0</v>
      </c>
      <c r="I8" s="240"/>
      <c r="J8" s="251"/>
      <c r="K8" s="251"/>
      <c r="L8" s="251"/>
      <c r="M8" s="251"/>
      <c r="N8" s="251"/>
      <c r="O8" s="221"/>
      <c r="P8" s="250" t="s">
        <v>57</v>
      </c>
    </row>
    <row r="9" spans="2:16" ht="30" customHeight="1" x14ac:dyDescent="0.2">
      <c r="B9" s="265"/>
      <c r="C9" s="266"/>
      <c r="D9" s="255"/>
      <c r="E9" s="245"/>
      <c r="F9" s="243"/>
      <c r="G9" s="231"/>
      <c r="H9" s="232"/>
      <c r="I9" s="232"/>
      <c r="J9" s="234"/>
      <c r="K9" s="234"/>
      <c r="L9" s="234"/>
      <c r="M9" s="234"/>
      <c r="N9" s="234"/>
      <c r="O9" s="222"/>
      <c r="P9" s="230"/>
    </row>
    <row r="10" spans="2:16" ht="30" customHeight="1" x14ac:dyDescent="0.2">
      <c r="B10" s="263"/>
      <c r="C10" s="264"/>
      <c r="D10" s="228"/>
      <c r="E10" s="236"/>
      <c r="F10" s="238"/>
      <c r="G10" s="231">
        <f>H10+I10</f>
        <v>0</v>
      </c>
      <c r="H10" s="232">
        <f>E10*F10</f>
        <v>0</v>
      </c>
      <c r="I10" s="232"/>
      <c r="J10" s="233"/>
      <c r="K10" s="233"/>
      <c r="L10" s="233"/>
      <c r="M10" s="233"/>
      <c r="N10" s="233"/>
      <c r="O10" s="223"/>
      <c r="P10" s="230" t="s">
        <v>57</v>
      </c>
    </row>
    <row r="11" spans="2:16" ht="30" customHeight="1" x14ac:dyDescent="0.2">
      <c r="B11" s="265"/>
      <c r="C11" s="266"/>
      <c r="D11" s="229"/>
      <c r="E11" s="236"/>
      <c r="F11" s="239"/>
      <c r="G11" s="231"/>
      <c r="H11" s="232"/>
      <c r="I11" s="232"/>
      <c r="J11" s="234"/>
      <c r="K11" s="234"/>
      <c r="L11" s="234"/>
      <c r="M11" s="234"/>
      <c r="N11" s="234"/>
      <c r="O11" s="223"/>
      <c r="P11" s="230"/>
    </row>
    <row r="12" spans="2:16" ht="30" customHeight="1" x14ac:dyDescent="0.2">
      <c r="B12" s="263"/>
      <c r="C12" s="264"/>
      <c r="D12" s="228"/>
      <c r="E12" s="236"/>
      <c r="F12" s="238"/>
      <c r="G12" s="231">
        <f>H12+I12</f>
        <v>0</v>
      </c>
      <c r="H12" s="232">
        <f>E12*F12</f>
        <v>0</v>
      </c>
      <c r="I12" s="232"/>
      <c r="J12" s="233"/>
      <c r="K12" s="233"/>
      <c r="L12" s="233"/>
      <c r="M12" s="233"/>
      <c r="N12" s="233"/>
      <c r="O12" s="223"/>
      <c r="P12" s="230" t="s">
        <v>57</v>
      </c>
    </row>
    <row r="13" spans="2:16" ht="30" customHeight="1" x14ac:dyDescent="0.2">
      <c r="B13" s="265"/>
      <c r="C13" s="266"/>
      <c r="D13" s="229"/>
      <c r="E13" s="236"/>
      <c r="F13" s="239"/>
      <c r="G13" s="231"/>
      <c r="H13" s="232"/>
      <c r="I13" s="232"/>
      <c r="J13" s="234"/>
      <c r="K13" s="234"/>
      <c r="L13" s="234"/>
      <c r="M13" s="234"/>
      <c r="N13" s="234"/>
      <c r="O13" s="223"/>
      <c r="P13" s="230"/>
    </row>
    <row r="14" spans="2:16" ht="30" customHeight="1" x14ac:dyDescent="0.2">
      <c r="B14" s="263"/>
      <c r="C14" s="264"/>
      <c r="D14" s="228"/>
      <c r="E14" s="236"/>
      <c r="F14" s="238"/>
      <c r="G14" s="231">
        <f>H14+I14</f>
        <v>0</v>
      </c>
      <c r="H14" s="232">
        <f>E14*F14</f>
        <v>0</v>
      </c>
      <c r="I14" s="232"/>
      <c r="J14" s="233"/>
      <c r="K14" s="233"/>
      <c r="L14" s="233"/>
      <c r="M14" s="233"/>
      <c r="N14" s="233"/>
      <c r="O14" s="223"/>
      <c r="P14" s="230" t="s">
        <v>57</v>
      </c>
    </row>
    <row r="15" spans="2:16" ht="30" customHeight="1" x14ac:dyDescent="0.2">
      <c r="B15" s="265"/>
      <c r="C15" s="266"/>
      <c r="D15" s="229"/>
      <c r="E15" s="237"/>
      <c r="F15" s="239"/>
      <c r="G15" s="231"/>
      <c r="H15" s="232"/>
      <c r="I15" s="232"/>
      <c r="J15" s="234"/>
      <c r="K15" s="234"/>
      <c r="L15" s="234"/>
      <c r="M15" s="234"/>
      <c r="N15" s="234"/>
      <c r="O15" s="223"/>
      <c r="P15" s="230"/>
    </row>
    <row r="16" spans="2:16" ht="30" customHeight="1" x14ac:dyDescent="0.2">
      <c r="B16" s="263"/>
      <c r="C16" s="264"/>
      <c r="D16" s="228"/>
      <c r="E16" s="236"/>
      <c r="F16" s="238"/>
      <c r="G16" s="231">
        <f>H16+I16</f>
        <v>0</v>
      </c>
      <c r="H16" s="232">
        <f>E16*F16</f>
        <v>0</v>
      </c>
      <c r="I16" s="232"/>
      <c r="J16" s="233"/>
      <c r="K16" s="233"/>
      <c r="L16" s="233"/>
      <c r="M16" s="233"/>
      <c r="N16" s="233"/>
      <c r="O16" s="223"/>
      <c r="P16" s="230" t="s">
        <v>57</v>
      </c>
    </row>
    <row r="17" spans="2:16" ht="30" customHeight="1" x14ac:dyDescent="0.2">
      <c r="B17" s="265"/>
      <c r="C17" s="266"/>
      <c r="D17" s="229"/>
      <c r="E17" s="237"/>
      <c r="F17" s="239"/>
      <c r="G17" s="231"/>
      <c r="H17" s="232"/>
      <c r="I17" s="232"/>
      <c r="J17" s="234"/>
      <c r="K17" s="234"/>
      <c r="L17" s="234"/>
      <c r="M17" s="234"/>
      <c r="N17" s="234"/>
      <c r="O17" s="223"/>
      <c r="P17" s="230"/>
    </row>
    <row r="18" spans="2:16" ht="30" customHeight="1" x14ac:dyDescent="0.2">
      <c r="B18" s="263"/>
      <c r="C18" s="264"/>
      <c r="D18" s="228"/>
      <c r="E18" s="236"/>
      <c r="F18" s="238"/>
      <c r="G18" s="231">
        <f>H18+I18</f>
        <v>0</v>
      </c>
      <c r="H18" s="232">
        <f>E18*F18</f>
        <v>0</v>
      </c>
      <c r="I18" s="232"/>
      <c r="J18" s="233"/>
      <c r="K18" s="233"/>
      <c r="L18" s="233"/>
      <c r="M18" s="233"/>
      <c r="N18" s="233"/>
      <c r="O18" s="223"/>
      <c r="P18" s="230" t="s">
        <v>57</v>
      </c>
    </row>
    <row r="19" spans="2:16" ht="30" customHeight="1" x14ac:dyDescent="0.2">
      <c r="B19" s="265"/>
      <c r="C19" s="266"/>
      <c r="D19" s="229"/>
      <c r="E19" s="237"/>
      <c r="F19" s="239"/>
      <c r="G19" s="231"/>
      <c r="H19" s="232"/>
      <c r="I19" s="232"/>
      <c r="J19" s="234"/>
      <c r="K19" s="234"/>
      <c r="L19" s="234"/>
      <c r="M19" s="234"/>
      <c r="N19" s="234"/>
      <c r="O19" s="223"/>
      <c r="P19" s="230"/>
    </row>
    <row r="20" spans="2:16" ht="30" customHeight="1" x14ac:dyDescent="0.2">
      <c r="B20" s="263"/>
      <c r="C20" s="264"/>
      <c r="D20" s="228"/>
      <c r="E20" s="236"/>
      <c r="F20" s="238"/>
      <c r="G20" s="231">
        <f>H20+I20</f>
        <v>0</v>
      </c>
      <c r="H20" s="232">
        <f>E20*F20</f>
        <v>0</v>
      </c>
      <c r="I20" s="232"/>
      <c r="J20" s="233"/>
      <c r="K20" s="233"/>
      <c r="L20" s="233"/>
      <c r="M20" s="233"/>
      <c r="N20" s="233"/>
      <c r="O20" s="223"/>
      <c r="P20" s="230" t="s">
        <v>57</v>
      </c>
    </row>
    <row r="21" spans="2:16" ht="30" customHeight="1" x14ac:dyDescent="0.2">
      <c r="B21" s="265"/>
      <c r="C21" s="266"/>
      <c r="D21" s="229"/>
      <c r="E21" s="237"/>
      <c r="F21" s="239"/>
      <c r="G21" s="231"/>
      <c r="H21" s="232"/>
      <c r="I21" s="232"/>
      <c r="J21" s="234"/>
      <c r="K21" s="234"/>
      <c r="L21" s="234"/>
      <c r="M21" s="234"/>
      <c r="N21" s="234"/>
      <c r="O21" s="223"/>
      <c r="P21" s="230"/>
    </row>
    <row r="22" spans="2:16" ht="30" customHeight="1" x14ac:dyDescent="0.2">
      <c r="B22" s="263"/>
      <c r="C22" s="264"/>
      <c r="D22" s="228"/>
      <c r="E22" s="236"/>
      <c r="F22" s="226"/>
      <c r="G22" s="231">
        <f>H22+I22</f>
        <v>0</v>
      </c>
      <c r="H22" s="232">
        <f>E22*F22</f>
        <v>0</v>
      </c>
      <c r="I22" s="232"/>
      <c r="J22" s="246"/>
      <c r="K22" s="233"/>
      <c r="L22" s="233"/>
      <c r="M22" s="233"/>
      <c r="N22" s="233"/>
      <c r="O22" s="223"/>
      <c r="P22" s="230" t="s">
        <v>57</v>
      </c>
    </row>
    <row r="23" spans="2:16" ht="30" customHeight="1" x14ac:dyDescent="0.2">
      <c r="B23" s="265"/>
      <c r="C23" s="266"/>
      <c r="D23" s="229"/>
      <c r="E23" s="236"/>
      <c r="F23" s="227"/>
      <c r="G23" s="231"/>
      <c r="H23" s="232"/>
      <c r="I23" s="232"/>
      <c r="J23" s="247"/>
      <c r="K23" s="234"/>
      <c r="L23" s="234"/>
      <c r="M23" s="234"/>
      <c r="N23" s="234"/>
      <c r="O23" s="223"/>
      <c r="P23" s="230"/>
    </row>
    <row r="24" spans="2:16" ht="77.25" customHeight="1" thickBot="1" x14ac:dyDescent="0.25">
      <c r="B24" s="224" t="s">
        <v>44</v>
      </c>
      <c r="C24" s="225"/>
      <c r="D24" s="225"/>
      <c r="E24" s="225"/>
      <c r="F24" s="225"/>
      <c r="G24" s="48">
        <f>SUM(G8:G23)</f>
        <v>0</v>
      </c>
      <c r="H24" s="48" t="e">
        <f>MIN(SUM(H8:H23),VLOOKUP("〇",申請区分!B:Q,16,FALSE))</f>
        <v>#N/A</v>
      </c>
      <c r="I24" s="48">
        <f>SUM(I8:I23)</f>
        <v>0</v>
      </c>
      <c r="J24" s="59" t="s">
        <v>41</v>
      </c>
      <c r="K24" s="60"/>
      <c r="L24" s="60"/>
      <c r="M24" s="60"/>
      <c r="N24" s="60"/>
      <c r="O24" s="60"/>
      <c r="P24" s="61"/>
    </row>
    <row r="25" spans="2:16" ht="21" customHeight="1" x14ac:dyDescent="0.2">
      <c r="B25" s="65"/>
      <c r="C25" s="65"/>
      <c r="D25" s="65"/>
      <c r="E25" s="65"/>
      <c r="F25" s="65"/>
      <c r="G25" s="18"/>
      <c r="H25" s="18"/>
      <c r="I25" s="45"/>
      <c r="J25" s="18"/>
      <c r="K25" s="18"/>
      <c r="L25" s="18"/>
      <c r="M25" s="18"/>
      <c r="N25" s="45"/>
      <c r="O25" s="18"/>
      <c r="P25" s="18"/>
    </row>
    <row r="26" spans="2:16" ht="16" customHeight="1" x14ac:dyDescent="0.2">
      <c r="B26" s="63"/>
      <c r="C26" s="63" t="s">
        <v>7</v>
      </c>
      <c r="D26" s="62" t="s">
        <v>59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2:16" ht="16" customHeight="1" x14ac:dyDescent="0.2">
      <c r="B27" s="62"/>
      <c r="C27" s="62"/>
      <c r="D27" s="62" t="s">
        <v>85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2:16" ht="16" customHeight="1" x14ac:dyDescent="0.2">
      <c r="B28" s="18"/>
      <c r="C28" s="18"/>
      <c r="D28" s="46" t="s">
        <v>16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2:16" ht="16" customHeight="1" x14ac:dyDescent="0.2">
      <c r="B29" s="18"/>
      <c r="C29" s="18"/>
      <c r="D29" s="18" t="s">
        <v>79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  <row r="30" spans="2:16" ht="16" customHeight="1" x14ac:dyDescent="0.2"/>
    <row r="31" spans="2:16" ht="16" customHeight="1" x14ac:dyDescent="0.2"/>
    <row r="32" spans="2:16" ht="16" customHeight="1" x14ac:dyDescent="0.2"/>
    <row r="33" ht="16" customHeight="1" x14ac:dyDescent="0.2"/>
    <row r="34" ht="16" customHeight="1" x14ac:dyDescent="0.2"/>
  </sheetData>
  <customSheetViews>
    <customSheetView guid="{A189FD61-4C8B-47F6-A68F-D7021073D81D}" scale="90" showGridLines="0">
      <selection activeCell="H14" sqref="H14:H15"/>
      <pageMargins left="0.39370078740157483" right="0.39370078740157483" top="0.59055118110236227" bottom="0.19685039370078741" header="0.51181102362204722" footer="0.51181102362204722"/>
      <printOptions horizontalCentered="1"/>
      <pageSetup paperSize="9" scale="65" orientation="landscape" r:id="rId1"/>
      <headerFooter alignWithMargins="0"/>
    </customSheetView>
  </customSheetViews>
  <mergeCells count="130"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8:C8"/>
    <mergeCell ref="B6:C6"/>
    <mergeCell ref="B7:C7"/>
    <mergeCell ref="B10:C10"/>
    <mergeCell ref="B11:C11"/>
    <mergeCell ref="B9:C9"/>
    <mergeCell ref="B12:C12"/>
    <mergeCell ref="B13:C13"/>
    <mergeCell ref="B14:C14"/>
    <mergeCell ref="D10:D11"/>
    <mergeCell ref="D12:D13"/>
    <mergeCell ref="D14:D15"/>
    <mergeCell ref="D16:D17"/>
    <mergeCell ref="D18:D19"/>
    <mergeCell ref="D20:D21"/>
    <mergeCell ref="L20:L21"/>
    <mergeCell ref="G8:G9"/>
    <mergeCell ref="K8:K9"/>
    <mergeCell ref="L18:L19"/>
    <mergeCell ref="G12:G13"/>
    <mergeCell ref="H12:H13"/>
    <mergeCell ref="I12:I13"/>
    <mergeCell ref="H14:H15"/>
    <mergeCell ref="F14:F15"/>
    <mergeCell ref="G14:G15"/>
    <mergeCell ref="I16:I17"/>
    <mergeCell ref="E14:E15"/>
    <mergeCell ref="D6:D7"/>
    <mergeCell ref="E6:E7"/>
    <mergeCell ref="F6:F7"/>
    <mergeCell ref="K10:K11"/>
    <mergeCell ref="M20:M21"/>
    <mergeCell ref="N20:N21"/>
    <mergeCell ref="H20:H21"/>
    <mergeCell ref="I20:I21"/>
    <mergeCell ref="J20:J21"/>
    <mergeCell ref="K20:K21"/>
    <mergeCell ref="I18:I19"/>
    <mergeCell ref="I14:I15"/>
    <mergeCell ref="G16:G17"/>
    <mergeCell ref="N18:N19"/>
    <mergeCell ref="E18:E19"/>
    <mergeCell ref="F18:F19"/>
    <mergeCell ref="G18:G19"/>
    <mergeCell ref="E20:E21"/>
    <mergeCell ref="F20:F21"/>
    <mergeCell ref="G20:G21"/>
    <mergeCell ref="E12:E13"/>
    <mergeCell ref="L14:L15"/>
    <mergeCell ref="F12:F13"/>
    <mergeCell ref="D8:D9"/>
    <mergeCell ref="P6:P7"/>
    <mergeCell ref="P8:P9"/>
    <mergeCell ref="N8:N9"/>
    <mergeCell ref="P16:P17"/>
    <mergeCell ref="M8:M9"/>
    <mergeCell ref="J8:J9"/>
    <mergeCell ref="L10:L11"/>
    <mergeCell ref="L8:L9"/>
    <mergeCell ref="N10:N11"/>
    <mergeCell ref="L16:L17"/>
    <mergeCell ref="M14:M15"/>
    <mergeCell ref="K16:K17"/>
    <mergeCell ref="M16:M17"/>
    <mergeCell ref="N16:N17"/>
    <mergeCell ref="J16:J17"/>
    <mergeCell ref="M10:M11"/>
    <mergeCell ref="K12:K13"/>
    <mergeCell ref="L12:L13"/>
    <mergeCell ref="M12:M13"/>
    <mergeCell ref="N12:N13"/>
    <mergeCell ref="P12:P13"/>
    <mergeCell ref="J12:J13"/>
    <mergeCell ref="N14:N15"/>
    <mergeCell ref="P14:P15"/>
    <mergeCell ref="B2:P2"/>
    <mergeCell ref="E16:E17"/>
    <mergeCell ref="F16:F17"/>
    <mergeCell ref="H16:H17"/>
    <mergeCell ref="E22:E23"/>
    <mergeCell ref="I10:I11"/>
    <mergeCell ref="F10:F11"/>
    <mergeCell ref="I8:I9"/>
    <mergeCell ref="E10:E11"/>
    <mergeCell ref="B4:G4"/>
    <mergeCell ref="F8:F9"/>
    <mergeCell ref="E8:E9"/>
    <mergeCell ref="H8:H9"/>
    <mergeCell ref="K22:K23"/>
    <mergeCell ref="G10:G11"/>
    <mergeCell ref="H10:H11"/>
    <mergeCell ref="J22:J23"/>
    <mergeCell ref="J10:J11"/>
    <mergeCell ref="K14:K15"/>
    <mergeCell ref="K18:K19"/>
    <mergeCell ref="H18:H19"/>
    <mergeCell ref="J14:J15"/>
    <mergeCell ref="P22:P23"/>
    <mergeCell ref="P10:P11"/>
    <mergeCell ref="B24:F24"/>
    <mergeCell ref="F22:F23"/>
    <mergeCell ref="D22:D23"/>
    <mergeCell ref="P20:P21"/>
    <mergeCell ref="G22:G23"/>
    <mergeCell ref="I22:I23"/>
    <mergeCell ref="L22:L23"/>
    <mergeCell ref="J18:J19"/>
    <mergeCell ref="P18:P19"/>
    <mergeCell ref="M18:M19"/>
    <mergeCell ref="H22:H23"/>
    <mergeCell ref="M22:M23"/>
    <mergeCell ref="N22:N23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</mergeCells>
  <phoneticPr fontId="4"/>
  <printOptions horizontalCentered="1"/>
  <pageMargins left="0.39370078740157483" right="0.39370078740157483" top="0.59055118110236227" bottom="0.19685039370078741" header="0.51181102362204722" footer="0.51181102362204722"/>
  <pageSetup paperSize="9" scale="65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申請区分</vt:lpstr>
      <vt:lpstr>完了報告書（表紙）</vt:lpstr>
      <vt:lpstr>付表１</vt:lpstr>
      <vt:lpstr>付表２</vt:lpstr>
      <vt:lpstr>支払総括表_様式6_別紙1-1</vt:lpstr>
      <vt:lpstr>経費別明細表様式6_別紙1-2（機械設備）</vt:lpstr>
      <vt:lpstr>'経費別明細表様式6_別紙1-2（機械設備）'!Print_Area</vt:lpstr>
      <vt:lpstr>'支払総括表_様式6_別紙1-1'!Print_Area</vt:lpstr>
      <vt:lpstr>申請区分!Print_Area</vt:lpstr>
      <vt:lpstr>付表１!Print_Area</vt:lpstr>
      <vt:lpstr>付表２!Print_Area</vt:lpstr>
      <vt:lpstr>'経費別明細表様式6_別紙1-2（機械設備）'!Print_Titles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萩原 友香理</cp:lastModifiedBy>
  <cp:lastPrinted>2026-01-14T06:00:28Z</cp:lastPrinted>
  <dcterms:created xsi:type="dcterms:W3CDTF">1997-01-08T22:48:59Z</dcterms:created>
  <dcterms:modified xsi:type="dcterms:W3CDTF">2026-02-18T01:39:54Z</dcterms:modified>
</cp:coreProperties>
</file>